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CHAL~1\AppData\Local\Temp\Rar$DIa14380.27567\"/>
    </mc:Choice>
  </mc:AlternateContent>
  <xr:revisionPtr revIDLastSave="0" documentId="13_ncr:1_{281A36EE-6035-45AC-9694-95A54860F777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Krycí list" sheetId="1" r:id="rId1"/>
    <sheet name="Rekapitulace" sheetId="2" r:id="rId2"/>
    <sheet name="Položky" sheetId="3" r:id="rId3"/>
  </sheets>
  <definedNames>
    <definedName name="cisloobjektu">'Krycí list'!$A$4</definedName>
    <definedName name="cislostavby">'Krycí list'!$A$6</definedName>
    <definedName name="Datum">'Krycí list'!$B$28</definedName>
    <definedName name="Dil">Rekapitulace!$A$6</definedName>
    <definedName name="Dodavka">Rekapitulace!$G$9</definedName>
    <definedName name="Dodavka0">Položky!#REF!</definedName>
    <definedName name="HSV">Rekapitulace!$E$9</definedName>
    <definedName name="HSV0">Položky!#REF!</definedName>
    <definedName name="HZS">Rekapitulace!$I$9</definedName>
    <definedName name="HZS0">Položky!#REF!</definedName>
    <definedName name="JKSO">'Krycí list'!$F$4</definedName>
    <definedName name="MJ">'Krycí list'!$G$4</definedName>
    <definedName name="Mont">Rekapitulace!$H$9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2">Položky!$1:$6</definedName>
    <definedName name="_xlnm.Print_Titles" localSheetId="1">Rekapitulace!$1:$6</definedName>
    <definedName name="Objednatel">'Krycí list'!$C$8</definedName>
    <definedName name="_xlnm.Print_Area" localSheetId="0">'Krycí list'!$A$1:$G$42</definedName>
    <definedName name="_xlnm.Print_Area" localSheetId="2">Položky!$A$1:$G$40</definedName>
    <definedName name="_xlnm.Print_Area" localSheetId="1">Rekapitulace!$A$1:$I$15</definedName>
    <definedName name="PocetMJ">'Krycí list'!$G$7</definedName>
    <definedName name="Poznamka">'Krycí list'!$B$39</definedName>
    <definedName name="Projektant">'Krycí list'!$C$7</definedName>
    <definedName name="PSV">Rekapitulace!$F$9</definedName>
    <definedName name="PSV0">Položky!#REF!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Rekapitulace!$H$15</definedName>
    <definedName name="VRNKc">Rekapitulace!$E$14</definedName>
    <definedName name="VRNnazev">Rekapitulace!$A$14</definedName>
    <definedName name="VRNproc">Rekapitulace!$F$14</definedName>
    <definedName name="VRNzakl">Rekapitulace!$G$14</definedName>
    <definedName name="Zakazka">'Krycí list'!$G$9</definedName>
    <definedName name="Zaklad22">'Krycí list'!$F$34</definedName>
    <definedName name="Zaklad5">'Krycí list'!$F$32</definedName>
    <definedName name="Zhotovitel">'Krycí list'!$E$13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0" i="3" l="1"/>
  <c r="G15" i="3" l="1"/>
  <c r="G16" i="3"/>
  <c r="G17" i="3"/>
  <c r="G18" i="3"/>
  <c r="G19" i="3"/>
  <c r="G21" i="3"/>
  <c r="G22" i="3"/>
  <c r="G23" i="3"/>
  <c r="G24" i="3"/>
  <c r="G25" i="3"/>
  <c r="G26" i="3"/>
  <c r="G9" i="3"/>
  <c r="G10" i="3"/>
  <c r="G11" i="3"/>
  <c r="G12" i="3"/>
  <c r="G13" i="3"/>
  <c r="G29" i="3" l="1"/>
  <c r="G30" i="3"/>
  <c r="G31" i="3"/>
  <c r="G32" i="3"/>
  <c r="G33" i="3"/>
  <c r="G34" i="3"/>
  <c r="G35" i="3"/>
  <c r="G36" i="3"/>
  <c r="G37" i="3"/>
  <c r="G38" i="3"/>
  <c r="G39" i="3"/>
  <c r="G14" i="3"/>
  <c r="G40" i="3" l="1"/>
  <c r="G7" i="2"/>
  <c r="H8" i="2"/>
  <c r="G8" i="3"/>
  <c r="BA40" i="3"/>
  <c r="E8" i="2" s="1"/>
  <c r="B8" i="2"/>
  <c r="A8" i="2"/>
  <c r="C40" i="3"/>
  <c r="BE8" i="3"/>
  <c r="BC8" i="3"/>
  <c r="BB8" i="3"/>
  <c r="BA8" i="3"/>
  <c r="B7" i="2"/>
  <c r="A7" i="2"/>
  <c r="C4" i="3"/>
  <c r="F3" i="3"/>
  <c r="C3" i="3"/>
  <c r="H15" i="2"/>
  <c r="G14" i="2"/>
  <c r="I14" i="2" s="1"/>
  <c r="C2" i="2"/>
  <c r="C1" i="2"/>
  <c r="F33" i="1"/>
  <c r="G24" i="1"/>
  <c r="G23" i="1" s="1"/>
  <c r="G8" i="1"/>
  <c r="H7" i="2" l="1"/>
  <c r="G27" i="3"/>
  <c r="BE40" i="3"/>
  <c r="I8" i="2" s="1"/>
  <c r="BC40" i="3"/>
  <c r="G8" i="2" s="1"/>
  <c r="BA27" i="3"/>
  <c r="E7" i="2" s="1"/>
  <c r="E9" i="2" s="1"/>
  <c r="C18" i="1" s="1"/>
  <c r="BB40" i="3"/>
  <c r="F8" i="2" s="1"/>
  <c r="BB27" i="3"/>
  <c r="F7" i="2" s="1"/>
  <c r="BE27" i="3"/>
  <c r="I7" i="2" s="1"/>
  <c r="BC27" i="3"/>
  <c r="BD40" i="3"/>
  <c r="BD8" i="3"/>
  <c r="BD27" i="3" s="1"/>
  <c r="I9" i="2" l="1"/>
  <c r="C22" i="1" s="1"/>
  <c r="F9" i="2"/>
  <c r="C19" i="1" s="1"/>
  <c r="G9" i="2"/>
  <c r="C16" i="1" s="1"/>
  <c r="H9" i="2"/>
  <c r="C17" i="1" s="1"/>
  <c r="C20" i="1" l="1"/>
  <c r="C23" i="1" s="1"/>
  <c r="C24" i="1" s="1"/>
  <c r="F34" i="1" s="1"/>
  <c r="F35" i="1" l="1"/>
  <c r="F36" i="1" s="1"/>
</calcChain>
</file>

<file path=xl/sharedStrings.xml><?xml version="1.0" encoding="utf-8"?>
<sst xmlns="http://schemas.openxmlformats.org/spreadsheetml/2006/main" count="192" uniqueCount="141">
  <si>
    <t>KRYCÍ LIST ROZPOČTU</t>
  </si>
  <si>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</si>
  <si>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</si>
  <si>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</si>
  <si>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</si>
  <si>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</si>
  <si>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</si>
  <si>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</si>
  <si>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</si>
  <si>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</si>
  <si>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</si>
  <si>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</si>
  <si>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</si>
  <si>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</si>
  <si>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</si>
  <si>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</si>
  <si>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</si>
  <si>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</si>
  <si>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</si>
  <si>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</si>
  <si>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</si>
  <si>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</si>
  <si>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</si>
  <si>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</si>
  <si>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</si>
  <si>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</si>
  <si>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</si>
  <si>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</si>
  <si>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</si>
  <si>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</si>
  <si>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</si>
  <si>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</si>
  <si>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</si>
  <si>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</si>
  <si>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</si>
  <si>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</si>
  <si>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</si>
  <si>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</si>
  <si>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</si>
  <si>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</si>
  <si>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</si>
  <si>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</si>
  <si>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</si>
  <si>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</si>
  <si>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</si>
  <si>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</si>
  <si>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</si>
  <si>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</si>
  <si>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</si>
  <si>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</si>
  <si>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</si>
  <si>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</si>
  <si>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</si>
  <si>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</si>
  <si>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</si>
  <si>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</si>
  <si>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</si>
  <si>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</si>
  <si>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</si>
  <si>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</si>
  <si>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</si>
  <si>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</si>
  <si>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</si>
  <si>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</si>
  <si>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</si>
  <si>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</si>
  <si>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Celkem za</t>
  </si>
  <si>
    <t>m</t>
  </si>
  <si>
    <t>kus</t>
  </si>
  <si>
    <t>M21</t>
  </si>
  <si>
    <t>Elektromontáže</t>
  </si>
  <si>
    <t>210 22-0301.R00</t>
  </si>
  <si>
    <t xml:space="preserve">Svorka hromosvodová do 2 šroubů /SS, SZ, SO/ </t>
  </si>
  <si>
    <t>hod</t>
  </si>
  <si>
    <t xml:space="preserve">Měření zem. odporu, demontáž/montáž svorky </t>
  </si>
  <si>
    <t xml:space="preserve">Revize </t>
  </si>
  <si>
    <t>341-95.1</t>
  </si>
  <si>
    <t xml:space="preserve">FeZn d8 </t>
  </si>
  <si>
    <t>kg</t>
  </si>
  <si>
    <t>210 22-0022.R00</t>
  </si>
  <si>
    <t xml:space="preserve">Vedení uzemňovací v zemi FeZn, D 8 - 10 mm </t>
  </si>
  <si>
    <t>211 22-0102.R00</t>
  </si>
  <si>
    <t xml:space="preserve">Vedení uzemňovací v zemi FeZn, do 120 mm2 </t>
  </si>
  <si>
    <t>354-41120</t>
  </si>
  <si>
    <t xml:space="preserve">Pásek uzemňovací pozinkovaný 30 x 4 mm </t>
  </si>
  <si>
    <t>354-41986</t>
  </si>
  <si>
    <t xml:space="preserve">Svorka SR 2b pro pásek 30 x 4 mm </t>
  </si>
  <si>
    <t>M46</t>
  </si>
  <si>
    <t>Zemní práce při montážích</t>
  </si>
  <si>
    <t>R01</t>
  </si>
  <si>
    <t>R02</t>
  </si>
  <si>
    <t>R03</t>
  </si>
  <si>
    <t>montážní plošina</t>
  </si>
  <si>
    <t>geodetické zaměření kabelu</t>
  </si>
  <si>
    <t>R04</t>
  </si>
  <si>
    <t>R05</t>
  </si>
  <si>
    <t>R06</t>
  </si>
  <si>
    <t>R07</t>
  </si>
  <si>
    <t>R08</t>
  </si>
  <si>
    <t>460 49-0012.R00</t>
  </si>
  <si>
    <t xml:space="preserve">Zakrytí kabelu výstražnou folií PVC, šířka 33 cm </t>
  </si>
  <si>
    <t>345-71147.08</t>
  </si>
  <si>
    <t>174 10-1101.R00</t>
  </si>
  <si>
    <t xml:space="preserve">Zásyp jam, rýh, šachet se zhutněním </t>
  </si>
  <si>
    <t>m3</t>
  </si>
  <si>
    <t>460 42-0001.RT3</t>
  </si>
  <si>
    <t>Zřízení kab.lože v rýze do 65 cm ze zeminy 5 cm lože tloušťky 15 cm</t>
  </si>
  <si>
    <t>460 03-0071.RT3</t>
  </si>
  <si>
    <t>Bourání živičných povrchů tl. vrstvy do 5 cm v ploše nad 10 m2</t>
  </si>
  <si>
    <t>m2</t>
  </si>
  <si>
    <t>460 20-0284.R00</t>
  </si>
  <si>
    <t xml:space="preserve">Výkop kabelové rýhy 50/100 cm hor.4 </t>
  </si>
  <si>
    <t>460 57-0284.R00</t>
  </si>
  <si>
    <t xml:space="preserve">Zához rýhy 50/100 cm, hornina tř. 4, se zhutněním </t>
  </si>
  <si>
    <t>460 05-0703.R00</t>
  </si>
  <si>
    <t xml:space="preserve">Jáma do 2 m3 pro stožár veřejného osvětlení, hor.3 </t>
  </si>
  <si>
    <t>460 08-0101.RT1</t>
  </si>
  <si>
    <t>591 10-0020.RAA</t>
  </si>
  <si>
    <t>210 81-0045.R00</t>
  </si>
  <si>
    <t>341-11030</t>
  </si>
  <si>
    <t>210 20-4011.R00</t>
  </si>
  <si>
    <t>210 20-4203.R00</t>
  </si>
  <si>
    <t xml:space="preserve">Elektrovýzbroj stožáru pro 3 okruhy </t>
  </si>
  <si>
    <t>R13</t>
  </si>
  <si>
    <t>prostý beton B10</t>
  </si>
  <si>
    <t xml:space="preserve">Elektrovýzbroj stožáru pro 3 okruhy do 4x25mm2 </t>
  </si>
  <si>
    <t>Rozebrání a oprava chhodníku z dlažby zámkové, podklad štěrkopísek dlažba přírodní tloušťka 6 cm</t>
  </si>
  <si>
    <t>Rozbourání betonového základu vybourání betonu, odvoz na skládku do 15km</t>
  </si>
  <si>
    <t>Cenová úrověň :</t>
  </si>
  <si>
    <t>Cenová soustva :</t>
  </si>
  <si>
    <t>RTS</t>
  </si>
  <si>
    <t>RTS 2019</t>
  </si>
  <si>
    <t>PŘIPOJENÍ NN</t>
  </si>
  <si>
    <t xml:space="preserve">Kabel CYKY-m 750 V 3 x 2,5 mm2 pevně uložený </t>
  </si>
  <si>
    <t xml:space="preserve">Stožár osvětlovací ocelový délky do 5 m </t>
  </si>
  <si>
    <t xml:space="preserve">Kabel silový s Cu jádrem 750 V CYKY 3 x 2,5 mm2 </t>
  </si>
  <si>
    <t>napojení na stáv. Vedení</t>
  </si>
  <si>
    <t>Trubka kabelová chránička D50</t>
  </si>
  <si>
    <t>sloup BM3, žárový zinek, přírubový</t>
  </si>
  <si>
    <t>pomocná ocelová konstrukce do 5kg</t>
  </si>
  <si>
    <t>PARKOVIŠTĚ U SLEZSKOOSTRAVSKÉ RADNICE - ZÁVORA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</si>
</sst>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#,##0\ &quot;Kč&quot;"/>
    <numFmt numFmtId="166" formatCode="0.0"/>
  </numFmts>
  <fonts count="22" x14ac:knownFonts="1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  <font>
      <sz val="8"/>
      <color rgb="FFFF0000"/>
      <name val="Arial CE"/>
    </font>
    <font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70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2" fillId="2" borderId="5" xfId="0" applyNumberFormat="1" applyFont="1" applyFill="1" applyBorder="1"/>
    <xf numFmtId="49" fontId="0" fillId="2" borderId="6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49" fontId="0" fillId="0" borderId="13" xfId="0" applyNumberFormat="1" applyBorder="1" applyAlignment="1">
      <alignment horizontal="left"/>
    </xf>
    <xf numFmtId="0" fontId="0" fillId="0" borderId="11" xfId="0" applyNumberFormat="1" applyBorder="1"/>
    <xf numFmtId="0" fontId="0" fillId="0" borderId="10" xfId="0" applyNumberFormat="1" applyBorder="1"/>
    <xf numFmtId="0" fontId="0" fillId="0" borderId="12" xfId="0" applyNumberFormat="1" applyBorder="1"/>
    <xf numFmtId="0" fontId="0" fillId="0" borderId="0" xfId="0" applyNumberFormat="1"/>
    <xf numFmtId="3" fontId="0" fillId="0" borderId="12" xfId="0" applyNumberFormat="1" applyBorder="1"/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5" xfId="0" applyBorder="1"/>
    <xf numFmtId="0" fontId="0" fillId="0" borderId="13" xfId="0" applyBorder="1"/>
    <xf numFmtId="3" fontId="0" fillId="0" borderId="0" xfId="0" applyNumberFormat="1"/>
    <xf numFmtId="0" fontId="1" fillId="0" borderId="22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5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centerContinuous"/>
    </xf>
    <xf numFmtId="0" fontId="5" fillId="0" borderId="26" xfId="0" applyFont="1" applyBorder="1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/>
    <xf numFmtId="0" fontId="0" fillId="0" borderId="20" xfId="0" applyBorder="1"/>
    <xf numFmtId="3" fontId="0" fillId="0" borderId="29" xfId="0" applyNumberFormat="1" applyBorder="1"/>
    <xf numFmtId="0" fontId="0" fillId="0" borderId="30" xfId="0" applyBorder="1"/>
    <xf numFmtId="3" fontId="0" fillId="0" borderId="31" xfId="0" applyNumberFormat="1" applyBorder="1"/>
    <xf numFmtId="0" fontId="0" fillId="0" borderId="32" xfId="0" applyBorder="1"/>
    <xf numFmtId="3" fontId="0" fillId="0" borderId="14" xfId="0" applyNumberFormat="1" applyBorder="1"/>
    <xf numFmtId="0" fontId="0" fillId="0" borderId="15" xfId="0" applyBorder="1"/>
    <xf numFmtId="0" fontId="0" fillId="0" borderId="33" xfId="0" applyBorder="1"/>
    <xf numFmtId="0" fontId="0" fillId="0" borderId="34" xfId="0" applyBorder="1"/>
    <xf numFmtId="0" fontId="7" fillId="0" borderId="16" xfId="0" applyFont="1" applyBorder="1"/>
    <xf numFmtId="3" fontId="0" fillId="0" borderId="35" xfId="0" applyNumberFormat="1" applyBorder="1"/>
    <xf numFmtId="0" fontId="0" fillId="0" borderId="36" xfId="0" applyBorder="1"/>
    <xf numFmtId="3" fontId="0" fillId="0" borderId="37" xfId="0" applyNumberFormat="1" applyBorder="1"/>
    <xf numFmtId="0" fontId="0" fillId="0" borderId="38" xfId="0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1" xfId="0" applyNumberFormat="1" applyBorder="1" applyAlignment="1">
      <alignment horizontal="right"/>
    </xf>
    <xf numFmtId="165" fontId="0" fillId="0" borderId="14" xfId="0" applyNumberFormat="1" applyBorder="1"/>
    <xf numFmtId="165" fontId="0" fillId="0" borderId="0" xfId="0" applyNumberFormat="1" applyBorder="1"/>
    <xf numFmtId="0" fontId="6" fillId="0" borderId="36" xfId="0" applyFont="1" applyFill="1" applyBorder="1"/>
    <xf numFmtId="0" fontId="6" fillId="0" borderId="37" xfId="0" applyFont="1" applyFill="1" applyBorder="1"/>
    <xf numFmtId="0" fontId="6" fillId="0" borderId="40" xfId="0" applyFont="1" applyFill="1" applyBorder="1"/>
    <xf numFmtId="165" fontId="6" fillId="0" borderId="37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5" fillId="0" borderId="25" xfId="0" applyNumberFormat="1" applyFont="1" applyFill="1" applyBorder="1"/>
    <xf numFmtId="0" fontId="5" fillId="0" borderId="26" xfId="0" applyFont="1" applyFill="1" applyBorder="1"/>
    <xf numFmtId="0" fontId="5" fillId="0" borderId="27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7" xfId="0" applyNumberFormat="1" applyFont="1" applyFill="1" applyBorder="1"/>
    <xf numFmtId="0" fontId="5" fillId="0" borderId="25" xfId="0" applyFont="1" applyFill="1" applyBorder="1"/>
    <xf numFmtId="3" fontId="5" fillId="0" borderId="27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0" fontId="1" fillId="0" borderId="0" xfId="0" applyFont="1" applyFill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11" fillId="0" borderId="30" xfId="0" applyFont="1" applyFill="1" applyBorder="1"/>
    <xf numFmtId="0" fontId="11" fillId="0" borderId="31" xfId="0" applyFont="1" applyFill="1" applyBorder="1"/>
    <xf numFmtId="0" fontId="0" fillId="0" borderId="55" xfId="0" applyFill="1" applyBorder="1"/>
    <xf numFmtId="0" fontId="11" fillId="0" borderId="56" xfId="0" applyFont="1" applyFill="1" applyBorder="1" applyAlignment="1">
      <alignment horizontal="right"/>
    </xf>
    <xf numFmtId="0" fontId="11" fillId="0" borderId="31" xfId="0" applyFont="1" applyFill="1" applyBorder="1" applyAlignment="1">
      <alignment horizontal="right"/>
    </xf>
    <xf numFmtId="0" fontId="11" fillId="0" borderId="32" xfId="0" applyFont="1" applyFill="1" applyBorder="1" applyAlignment="1">
      <alignment horizontal="center"/>
    </xf>
    <xf numFmtId="4" fontId="12" fillId="0" borderId="31" xfId="0" applyNumberFormat="1" applyFont="1" applyFill="1" applyBorder="1" applyAlignment="1">
      <alignment horizontal="right"/>
    </xf>
    <xf numFmtId="4" fontId="12" fillId="0" borderId="55" xfId="0" applyNumberFormat="1" applyFont="1" applyFill="1" applyBorder="1" applyAlignment="1">
      <alignment horizontal="right"/>
    </xf>
    <xf numFmtId="0" fontId="7" fillId="0" borderId="34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3" fontId="7" fillId="0" borderId="33" xfId="0" applyNumberFormat="1" applyFont="1" applyFill="1" applyBorder="1" applyAlignment="1">
      <alignment horizontal="right"/>
    </xf>
    <xf numFmtId="166" fontId="7" fillId="0" borderId="57" xfId="0" applyNumberFormat="1" applyFont="1" applyFill="1" applyBorder="1" applyAlignment="1">
      <alignment horizontal="right"/>
    </xf>
    <xf numFmtId="3" fontId="7" fillId="0" borderId="58" xfId="0" applyNumberFormat="1" applyFont="1" applyFill="1" applyBorder="1" applyAlignment="1">
      <alignment horizontal="right"/>
    </xf>
    <xf numFmtId="4" fontId="7" fillId="0" borderId="20" xfId="0" applyNumberFormat="1" applyFont="1" applyFill="1" applyBorder="1" applyAlignment="1">
      <alignment horizontal="right"/>
    </xf>
    <xf numFmtId="3" fontId="7" fillId="0" borderId="21" xfId="0" applyNumberFormat="1" applyFont="1" applyFill="1" applyBorder="1" applyAlignment="1">
      <alignment horizontal="right"/>
    </xf>
    <xf numFmtId="0" fontId="0" fillId="0" borderId="36" xfId="0" applyFill="1" applyBorder="1"/>
    <xf numFmtId="0" fontId="5" fillId="0" borderId="37" xfId="0" applyFont="1" applyFill="1" applyBorder="1"/>
    <xf numFmtId="0" fontId="0" fillId="0" borderId="37" xfId="0" applyFill="1" applyBorder="1"/>
    <xf numFmtId="4" fontId="0" fillId="0" borderId="59" xfId="0" applyNumberFormat="1" applyFill="1" applyBorder="1"/>
    <xf numFmtId="4" fontId="0" fillId="0" borderId="36" xfId="0" applyNumberFormat="1" applyFill="1" applyBorder="1"/>
    <xf numFmtId="4" fontId="0" fillId="0" borderId="37" xfId="0" applyNumberFormat="1" applyFill="1" applyBorder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9" fillId="0" borderId="0" xfId="1" applyFill="1"/>
    <xf numFmtId="0" fontId="14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right"/>
    </xf>
    <xf numFmtId="0" fontId="3" fillId="0" borderId="44" xfId="1" applyFont="1" applyFill="1" applyBorder="1"/>
    <xf numFmtId="0" fontId="9" fillId="0" borderId="44" xfId="1" applyFill="1" applyBorder="1"/>
    <xf numFmtId="0" fontId="10" fillId="0" borderId="44" xfId="1" applyFont="1" applyFill="1" applyBorder="1" applyAlignment="1">
      <alignment horizontal="right"/>
    </xf>
    <xf numFmtId="0" fontId="9" fillId="0" borderId="44" xfId="1" applyFill="1" applyBorder="1" applyAlignment="1">
      <alignment horizontal="left"/>
    </xf>
    <xf numFmtId="0" fontId="9" fillId="0" borderId="45" xfId="1" applyFill="1" applyBorder="1"/>
    <xf numFmtId="0" fontId="3" fillId="0" borderId="48" xfId="1" applyFont="1" applyFill="1" applyBorder="1"/>
    <xf numFmtId="0" fontId="9" fillId="0" borderId="48" xfId="1" applyFill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7" xfId="1" applyNumberFormat="1" applyFont="1" applyFill="1" applyBorder="1"/>
    <xf numFmtId="0" fontId="4" fillId="0" borderId="15" xfId="1" applyFont="1" applyFill="1" applyBorder="1" applyAlignment="1">
      <alignment horizontal="center"/>
    </xf>
    <xf numFmtId="0" fontId="4" fillId="0" borderId="15" xfId="1" applyNumberFormat="1" applyFont="1" applyFill="1" applyBorder="1" applyAlignment="1">
      <alignment horizontal="center"/>
    </xf>
    <xf numFmtId="0" fontId="4" fillId="0" borderId="57" xfId="1" applyFont="1" applyFill="1" applyBorder="1" applyAlignment="1">
      <alignment horizontal="center"/>
    </xf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9" fillId="0" borderId="0" xfId="1" applyNumberFormat="1"/>
    <xf numFmtId="0" fontId="16" fillId="0" borderId="0" xfId="1" applyFont="1"/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4" fontId="17" fillId="0" borderId="53" xfId="1" applyNumberFormat="1" applyFont="1" applyFill="1" applyBorder="1"/>
    <xf numFmtId="0" fontId="9" fillId="0" borderId="60" xfId="1" applyFill="1" applyBorder="1" applyAlignment="1">
      <alignment horizontal="center"/>
    </xf>
    <xf numFmtId="49" fontId="3" fillId="0" borderId="60" xfId="1" applyNumberFormat="1" applyFont="1" applyFill="1" applyBorder="1" applyAlignment="1">
      <alignment horizontal="left"/>
    </xf>
    <xf numFmtId="0" fontId="3" fillId="0" borderId="60" xfId="1" applyFont="1" applyFill="1" applyBorder="1"/>
    <xf numFmtId="4" fontId="9" fillId="0" borderId="60" xfId="1" applyNumberFormat="1" applyFill="1" applyBorder="1" applyAlignment="1">
      <alignment horizontal="right"/>
    </xf>
    <xf numFmtId="4" fontId="5" fillId="0" borderId="60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18" fillId="0" borderId="0" xfId="1" applyFont="1" applyAlignment="1"/>
    <xf numFmtId="0" fontId="9" fillId="0" borderId="0" xfId="1" applyAlignment="1">
      <alignment horizontal="right"/>
    </xf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5" xfId="0" applyNumberFormat="1" applyFont="1" applyFill="1" applyBorder="1"/>
    <xf numFmtId="3" fontId="7" fillId="0" borderId="6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  <xf numFmtId="0" fontId="8" fillId="0" borderId="53" xfId="1" applyFont="1" applyFill="1" applyBorder="1" applyAlignment="1">
      <alignment horizontal="center"/>
    </xf>
    <xf numFmtId="0" fontId="9" fillId="0" borderId="0" xfId="1"/>
    <xf numFmtId="0" fontId="16" fillId="0" borderId="0" xfId="1" applyFont="1"/>
    <xf numFmtId="0" fontId="9" fillId="0" borderId="0" xfId="1"/>
    <xf numFmtId="0" fontId="9" fillId="0" borderId="0" xfId="1" applyNumberFormat="1"/>
    <xf numFmtId="0" fontId="16" fillId="0" borderId="0" xfId="1" applyFont="1"/>
    <xf numFmtId="0" fontId="9" fillId="0" borderId="0" xfId="1"/>
    <xf numFmtId="0" fontId="9" fillId="0" borderId="0" xfId="1" applyNumberFormat="1"/>
    <xf numFmtId="0" fontId="16" fillId="0" borderId="0" xfId="1" applyFont="1"/>
    <xf numFmtId="49" fontId="8" fillId="0" borderId="53" xfId="1" applyNumberFormat="1" applyFont="1" applyFill="1" applyBorder="1" applyAlignment="1">
      <alignment horizontal="left"/>
    </xf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0" fontId="9" fillId="0" borderId="0" xfId="1"/>
    <xf numFmtId="0" fontId="9" fillId="0" borderId="0" xfId="1" applyNumberFormat="1"/>
    <xf numFmtId="0" fontId="16" fillId="0" borderId="0" xfId="1" applyFont="1"/>
    <xf numFmtId="49" fontId="8" fillId="0" borderId="53" xfId="1" applyNumberFormat="1" applyFont="1" applyFill="1" applyBorder="1" applyAlignment="1">
      <alignment horizontal="left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49" fontId="8" fillId="0" borderId="53" xfId="1" applyNumberFormat="1" applyFont="1" applyFill="1" applyBorder="1" applyAlignment="1">
      <alignment horizontal="left"/>
    </xf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4" fontId="20" fillId="0" borderId="53" xfId="1" applyNumberFormat="1" applyFont="1" applyFill="1" applyBorder="1" applyAlignment="1">
      <alignment horizontal="right"/>
    </xf>
    <xf numFmtId="0" fontId="9" fillId="0" borderId="0" xfId="1"/>
    <xf numFmtId="0" fontId="9" fillId="0" borderId="0" xfId="1" applyNumberFormat="1"/>
    <xf numFmtId="0" fontId="16" fillId="0" borderId="0" xfId="1" applyFont="1"/>
    <xf numFmtId="49" fontId="8" fillId="0" borderId="53" xfId="1" applyNumberFormat="1" applyFont="1" applyFill="1" applyBorder="1" applyAlignment="1">
      <alignment horizontal="left"/>
    </xf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49" fontId="8" fillId="0" borderId="53" xfId="1" applyNumberFormat="1" applyFont="1" applyFill="1" applyBorder="1" applyAlignment="1">
      <alignment horizontal="left"/>
    </xf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49" fontId="8" fillId="0" borderId="53" xfId="1" applyNumberFormat="1" applyFont="1" applyFill="1" applyBorder="1" applyAlignment="1">
      <alignment horizontal="left"/>
    </xf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49" fontId="8" fillId="0" borderId="53" xfId="1" applyNumberFormat="1" applyFont="1" applyFill="1" applyBorder="1" applyAlignment="1">
      <alignment horizontal="left"/>
    </xf>
    <xf numFmtId="0" fontId="8" fillId="0" borderId="53" xfId="1" applyFont="1" applyFill="1" applyBorder="1" applyAlignment="1">
      <alignment wrapText="1"/>
    </xf>
    <xf numFmtId="4" fontId="17" fillId="0" borderId="53" xfId="1" applyNumberFormat="1" applyFont="1" applyFill="1" applyBorder="1" applyAlignment="1">
      <alignment horizontal="right"/>
    </xf>
    <xf numFmtId="0" fontId="9" fillId="0" borderId="0" xfId="1"/>
    <xf numFmtId="0" fontId="9" fillId="0" borderId="0" xfId="1" applyNumberFormat="1"/>
    <xf numFmtId="0" fontId="16" fillId="0" borderId="0" xfId="1" applyFont="1"/>
    <xf numFmtId="0" fontId="9" fillId="0" borderId="0" xfId="1"/>
    <xf numFmtId="0" fontId="9" fillId="0" borderId="0" xfId="1" applyNumberFormat="1"/>
    <xf numFmtId="0" fontId="16" fillId="0" borderId="0" xfId="1" applyFont="1"/>
    <xf numFmtId="49" fontId="8" fillId="0" borderId="53" xfId="1" applyNumberFormat="1" applyFont="1" applyFill="1" applyBorder="1" applyAlignment="1">
      <alignment horizontal="left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0" fontId="9" fillId="0" borderId="0" xfId="1"/>
    <xf numFmtId="0" fontId="16" fillId="0" borderId="0" xfId="1" applyFont="1"/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0" fontId="9" fillId="0" borderId="0" xfId="1"/>
    <xf numFmtId="0" fontId="16" fillId="0" borderId="0" xfId="1" applyFont="1"/>
    <xf numFmtId="49" fontId="8" fillId="0" borderId="53" xfId="1" applyNumberFormat="1" applyFont="1" applyFill="1" applyBorder="1" applyAlignment="1">
      <alignment horizontal="left" vertical="center"/>
    </xf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0" fontId="9" fillId="0" borderId="0" xfId="1"/>
    <xf numFmtId="0" fontId="16" fillId="0" borderId="0" xfId="1" applyFont="1"/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0" fontId="9" fillId="0" borderId="0" xfId="1"/>
    <xf numFmtId="0" fontId="9" fillId="0" borderId="0" xfId="1" applyNumberFormat="1"/>
    <xf numFmtId="0" fontId="16" fillId="0" borderId="0" xfId="1" applyFont="1"/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4" fontId="17" fillId="0" borderId="53" xfId="1" applyNumberFormat="1" applyFont="1" applyFill="1" applyBorder="1"/>
    <xf numFmtId="0" fontId="0" fillId="0" borderId="14" xfId="0" applyBorder="1" applyAlignment="1">
      <alignment horizontal="left"/>
    </xf>
    <xf numFmtId="0" fontId="0" fillId="0" borderId="0" xfId="0" applyAlignment="1">
      <alignment horizontal="left" wrapText="1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9" fillId="0" borderId="48" xfId="1" applyFont="1" applyBorder="1" applyAlignment="1">
      <alignment horizontal="left"/>
    </xf>
    <xf numFmtId="0" fontId="9" fillId="0" borderId="49" xfId="1" applyFont="1" applyBorder="1" applyAlignment="1">
      <alignment horizontal="left"/>
    </xf>
    <xf numFmtId="3" fontId="5" fillId="0" borderId="37" xfId="0" applyNumberFormat="1" applyFont="1" applyFill="1" applyBorder="1" applyAlignment="1">
      <alignment horizontal="right"/>
    </xf>
    <xf numFmtId="3" fontId="5" fillId="0" borderId="59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0" fontId="9" fillId="0" borderId="42" xfId="1" applyFont="1" applyFill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49" fontId="9" fillId="0" borderId="46" xfId="1" applyNumberFormat="1" applyFont="1" applyFill="1" applyBorder="1" applyAlignment="1">
      <alignment horizontal="center"/>
    </xf>
    <xf numFmtId="0" fontId="9" fillId="0" borderId="47" xfId="1" applyFont="1" applyFill="1" applyBorder="1" applyAlignment="1">
      <alignment horizontal="center"/>
    </xf>
    <xf numFmtId="0" fontId="9" fillId="0" borderId="48" xfId="1" applyFill="1" applyBorder="1" applyAlignment="1">
      <alignment horizontal="center" shrinkToFit="1"/>
    </xf>
    <xf numFmtId="0" fontId="9" fillId="0" borderId="49" xfId="1" applyFill="1" applyBorder="1" applyAlignment="1">
      <alignment horizontal="center" shrinkToFit="1"/>
    </xf>
  </cellXfs>
  <cellStyles count="2">
    <cellStyle name="Normální" xfId="0" builtinId="0"/>
    <cellStyle name="normální_POL.XLS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1"/>
  <dimension ref="A1:BE57"/>
  <sheetViews>
    <sheetView topLeftCell="A16" zoomScaleNormal="100" workbookViewId="0">
      <selection activeCell="C12" sqref="C12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31" customWidth="1"/>
    <col min="5" max="5" width="27.7109375" customWidth="1"/>
    <col min="6" max="6" width="12.85546875" customWidth="1"/>
    <col min="7" max="7" width="9.7109375" customWidth="1"/>
  </cols>
  <sheetData>
    <row r="1" spans="1:57" ht="21.7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 x14ac:dyDescent="0.25"/>
    <row r="3" spans="1:57" ht="12.95" customHeight="1" x14ac:dyDescent="0.2">
      <c r="A3" s="3" t="s">
        <v>1</v>
      </c>
      <c r="B3" s="4"/>
      <c r="C3" s="5" t="s">
        <v>2</v>
      </c>
      <c r="D3" s="5"/>
      <c r="E3" s="5"/>
      <c r="F3" s="5" t="s">
        <v>3</v>
      </c>
      <c r="G3" s="6"/>
    </row>
    <row r="4" spans="1:57" ht="12.95" customHeight="1" x14ac:dyDescent="0.2">
      <c r="A4" s="7"/>
      <c r="B4" s="8"/>
      <c r="C4" s="9" t="s">
        <v>132</v>
      </c>
      <c r="D4" s="10"/>
      <c r="E4" s="10"/>
      <c r="F4" s="11"/>
      <c r="G4" s="12"/>
    </row>
    <row r="5" spans="1:57" ht="12.95" customHeight="1" x14ac:dyDescent="0.2">
      <c r="A5" s="13" t="s">
        <v>5</v>
      </c>
      <c r="B5" s="14"/>
      <c r="C5" s="15" t="s">
        <v>6</v>
      </c>
      <c r="D5" s="15"/>
      <c r="E5" s="15"/>
      <c r="F5" s="16" t="s">
        <v>7</v>
      </c>
      <c r="G5" s="17"/>
    </row>
    <row r="6" spans="1:57" ht="12.95" customHeight="1" x14ac:dyDescent="0.2">
      <c r="A6" s="7"/>
      <c r="B6" s="8"/>
      <c r="C6" s="9" t="s">
        <v>140</v>
      </c>
      <c r="D6" s="10"/>
      <c r="E6" s="10"/>
      <c r="F6" s="18"/>
      <c r="G6" s="12"/>
    </row>
    <row r="7" spans="1:57" x14ac:dyDescent="0.2">
      <c r="A7" s="13" t="s">
        <v>8</v>
      </c>
      <c r="B7" s="15"/>
      <c r="C7" s="249"/>
      <c r="D7" s="250"/>
      <c r="E7" s="19" t="s">
        <v>9</v>
      </c>
      <c r="F7" s="20"/>
      <c r="G7" s="21">
        <v>0</v>
      </c>
      <c r="H7" s="22"/>
      <c r="I7" s="22"/>
    </row>
    <row r="8" spans="1:57" x14ac:dyDescent="0.2">
      <c r="A8" s="13" t="s">
        <v>10</v>
      </c>
      <c r="B8" s="15"/>
      <c r="C8" s="249"/>
      <c r="D8" s="250"/>
      <c r="E8" s="16" t="s">
        <v>11</v>
      </c>
      <c r="F8" s="15"/>
      <c r="G8" s="23">
        <f>IF(PocetMJ=0,,ROUND((F32+F34)/PocetMJ,1))</f>
        <v>0</v>
      </c>
    </row>
    <row r="9" spans="1:57" x14ac:dyDescent="0.2">
      <c r="A9" s="24" t="s">
        <v>12</v>
      </c>
      <c r="B9" s="25"/>
      <c r="C9" s="247">
        <v>4</v>
      </c>
      <c r="D9" s="25"/>
      <c r="E9" s="26" t="s">
        <v>13</v>
      </c>
      <c r="F9" s="25"/>
      <c r="G9" s="27"/>
    </row>
    <row r="10" spans="1:57" x14ac:dyDescent="0.2">
      <c r="A10" s="24" t="s">
        <v>128</v>
      </c>
      <c r="B10" s="25"/>
      <c r="C10" s="25" t="s">
        <v>131</v>
      </c>
      <c r="D10" s="25"/>
      <c r="E10" s="26"/>
      <c r="F10" s="25"/>
      <c r="G10" s="27"/>
    </row>
    <row r="11" spans="1:57" x14ac:dyDescent="0.2">
      <c r="A11" s="24" t="s">
        <v>129</v>
      </c>
      <c r="B11" s="25"/>
      <c r="C11" s="25" t="s">
        <v>130</v>
      </c>
      <c r="D11" s="25"/>
      <c r="E11" s="26"/>
      <c r="F11" s="25"/>
      <c r="G11" s="27"/>
    </row>
    <row r="12" spans="1:57" x14ac:dyDescent="0.2">
      <c r="A12" s="28" t="s">
        <v>14</v>
      </c>
      <c r="B12" s="11"/>
      <c r="C12" s="11"/>
      <c r="D12" s="11"/>
      <c r="E12" s="29" t="s">
        <v>15</v>
      </c>
      <c r="F12" s="11"/>
      <c r="G12" s="12"/>
      <c r="BA12" s="30"/>
      <c r="BB12" s="30"/>
      <c r="BC12" s="30"/>
      <c r="BD12" s="30"/>
      <c r="BE12" s="30"/>
    </row>
    <row r="13" spans="1:57" x14ac:dyDescent="0.2">
      <c r="A13" s="28"/>
      <c r="B13" s="11"/>
      <c r="C13" s="11"/>
      <c r="D13" s="11"/>
      <c r="E13" s="251"/>
      <c r="F13" s="252"/>
      <c r="G13" s="253"/>
    </row>
    <row r="14" spans="1:57" ht="28.5" customHeight="1" thickBot="1" x14ac:dyDescent="0.25">
      <c r="A14" s="31" t="s">
        <v>16</v>
      </c>
      <c r="B14" s="32"/>
      <c r="C14" s="32"/>
      <c r="D14" s="32"/>
      <c r="E14" s="33"/>
      <c r="F14" s="33"/>
      <c r="G14" s="34"/>
    </row>
    <row r="15" spans="1:57" ht="17.25" customHeight="1" thickBot="1" x14ac:dyDescent="0.25">
      <c r="A15" s="35" t="s">
        <v>17</v>
      </c>
      <c r="B15" s="36"/>
      <c r="C15" s="37"/>
      <c r="D15" s="38" t="s">
        <v>18</v>
      </c>
      <c r="E15" s="39"/>
      <c r="F15" s="39"/>
      <c r="G15" s="37"/>
    </row>
    <row r="16" spans="1:57" ht="15.95" customHeight="1" x14ac:dyDescent="0.2">
      <c r="A16" s="40"/>
      <c r="B16" s="41" t="s">
        <v>19</v>
      </c>
      <c r="C16" s="42">
        <f>Dodavka</f>
        <v>0</v>
      </c>
      <c r="D16" s="43"/>
      <c r="E16" s="44"/>
      <c r="F16" s="45"/>
      <c r="G16" s="42"/>
    </row>
    <row r="17" spans="1:7" ht="15.95" customHeight="1" x14ac:dyDescent="0.2">
      <c r="A17" s="40" t="s">
        <v>20</v>
      </c>
      <c r="B17" s="41" t="s">
        <v>21</v>
      </c>
      <c r="C17" s="42">
        <f>Mont</f>
        <v>0</v>
      </c>
      <c r="D17" s="24"/>
      <c r="E17" s="46"/>
      <c r="F17" s="47"/>
      <c r="G17" s="42"/>
    </row>
    <row r="18" spans="1:7" ht="15.95" customHeight="1" x14ac:dyDescent="0.2">
      <c r="A18" s="40" t="s">
        <v>22</v>
      </c>
      <c r="B18" s="41" t="s">
        <v>23</v>
      </c>
      <c r="C18" s="42">
        <f>HSV</f>
        <v>0</v>
      </c>
      <c r="D18" s="24"/>
      <c r="E18" s="46"/>
      <c r="F18" s="47"/>
      <c r="G18" s="42"/>
    </row>
    <row r="19" spans="1:7" ht="15.95" customHeight="1" x14ac:dyDescent="0.2">
      <c r="A19" s="48" t="s">
        <v>24</v>
      </c>
      <c r="B19" s="41" t="s">
        <v>25</v>
      </c>
      <c r="C19" s="42">
        <f>PSV</f>
        <v>0</v>
      </c>
      <c r="D19" s="24"/>
      <c r="E19" s="46"/>
      <c r="F19" s="47"/>
      <c r="G19" s="42"/>
    </row>
    <row r="20" spans="1:7" ht="15.95" customHeight="1" x14ac:dyDescent="0.2">
      <c r="A20" s="49" t="s">
        <v>26</v>
      </c>
      <c r="B20" s="41"/>
      <c r="C20" s="42">
        <f>SUM(C16:C19)</f>
        <v>0</v>
      </c>
      <c r="D20" s="50"/>
      <c r="E20" s="46"/>
      <c r="F20" s="47"/>
      <c r="G20" s="42"/>
    </row>
    <row r="21" spans="1:7" ht="15.95" customHeight="1" x14ac:dyDescent="0.2">
      <c r="A21" s="49"/>
      <c r="B21" s="41"/>
      <c r="C21" s="42"/>
      <c r="D21" s="24"/>
      <c r="E21" s="46"/>
      <c r="F21" s="47"/>
      <c r="G21" s="42"/>
    </row>
    <row r="22" spans="1:7" ht="15.95" customHeight="1" x14ac:dyDescent="0.2">
      <c r="A22" s="49" t="s">
        <v>27</v>
      </c>
      <c r="B22" s="41"/>
      <c r="C22" s="42">
        <f>HZS</f>
        <v>0</v>
      </c>
      <c r="D22" s="24"/>
      <c r="E22" s="46"/>
      <c r="F22" s="47"/>
      <c r="G22" s="42"/>
    </row>
    <row r="23" spans="1:7" ht="15.95" customHeight="1" x14ac:dyDescent="0.2">
      <c r="A23" s="28" t="s">
        <v>28</v>
      </c>
      <c r="B23" s="11"/>
      <c r="C23" s="42">
        <f>C20+C22</f>
        <v>0</v>
      </c>
      <c r="D23" s="24" t="s">
        <v>29</v>
      </c>
      <c r="E23" s="46"/>
      <c r="F23" s="47"/>
      <c r="G23" s="42">
        <f>G24-SUM(G16:G22)</f>
        <v>0</v>
      </c>
    </row>
    <row r="24" spans="1:7" ht="15.95" customHeight="1" thickBot="1" x14ac:dyDescent="0.25">
      <c r="A24" s="24" t="s">
        <v>30</v>
      </c>
      <c r="B24" s="25"/>
      <c r="C24" s="51">
        <f>C23+G24</f>
        <v>0</v>
      </c>
      <c r="D24" s="52" t="s">
        <v>31</v>
      </c>
      <c r="E24" s="53"/>
      <c r="F24" s="54"/>
      <c r="G24" s="42">
        <f>VRN</f>
        <v>0</v>
      </c>
    </row>
    <row r="25" spans="1:7" x14ac:dyDescent="0.2">
      <c r="A25" s="3" t="s">
        <v>32</v>
      </c>
      <c r="B25" s="5"/>
      <c r="C25" s="55" t="s">
        <v>33</v>
      </c>
      <c r="D25" s="5"/>
      <c r="E25" s="55" t="s">
        <v>34</v>
      </c>
      <c r="F25" s="5"/>
      <c r="G25" s="6"/>
    </row>
    <row r="26" spans="1:7" x14ac:dyDescent="0.2">
      <c r="A26" s="13"/>
      <c r="B26" s="15"/>
      <c r="C26" s="16" t="s">
        <v>35</v>
      </c>
      <c r="D26" s="15"/>
      <c r="E26" s="16" t="s">
        <v>35</v>
      </c>
      <c r="F26" s="15"/>
      <c r="G26" s="17"/>
    </row>
    <row r="27" spans="1:7" x14ac:dyDescent="0.2">
      <c r="A27" s="28" t="s">
        <v>36</v>
      </c>
      <c r="B27" s="56"/>
      <c r="C27" s="29" t="s">
        <v>36</v>
      </c>
      <c r="D27" s="11"/>
      <c r="E27" s="29" t="s">
        <v>36</v>
      </c>
      <c r="F27" s="11"/>
      <c r="G27" s="12"/>
    </row>
    <row r="28" spans="1:7" x14ac:dyDescent="0.2">
      <c r="A28" s="28"/>
      <c r="B28" s="57"/>
      <c r="C28" s="29" t="s">
        <v>37</v>
      </c>
      <c r="D28" s="11"/>
      <c r="E28" s="29" t="s">
        <v>38</v>
      </c>
      <c r="F28" s="11"/>
      <c r="G28" s="12"/>
    </row>
    <row r="29" spans="1:7" x14ac:dyDescent="0.2">
      <c r="A29" s="28"/>
      <c r="B29" s="11"/>
      <c r="C29" s="29"/>
      <c r="D29" s="11"/>
      <c r="E29" s="29"/>
      <c r="F29" s="11"/>
      <c r="G29" s="12"/>
    </row>
    <row r="30" spans="1:7" ht="97.5" customHeight="1" x14ac:dyDescent="0.2">
      <c r="A30" s="28"/>
      <c r="B30" s="11"/>
      <c r="C30" s="29"/>
      <c r="D30" s="11"/>
      <c r="E30" s="29"/>
      <c r="F30" s="11"/>
      <c r="G30" s="12"/>
    </row>
    <row r="31" spans="1:7" x14ac:dyDescent="0.2">
      <c r="A31" s="13" t="s">
        <v>39</v>
      </c>
      <c r="B31" s="15"/>
      <c r="C31" s="58">
        <v>0</v>
      </c>
      <c r="D31" s="15" t="s">
        <v>40</v>
      </c>
      <c r="E31" s="16"/>
      <c r="F31" s="59">
        <v>0</v>
      </c>
      <c r="G31" s="17"/>
    </row>
    <row r="32" spans="1:7" x14ac:dyDescent="0.2">
      <c r="A32" s="13" t="s">
        <v>39</v>
      </c>
      <c r="B32" s="15"/>
      <c r="C32" s="58">
        <v>15</v>
      </c>
      <c r="D32" s="15" t="s">
        <v>40</v>
      </c>
      <c r="E32" s="16"/>
      <c r="F32" s="59">
        <v>0</v>
      </c>
      <c r="G32" s="17"/>
    </row>
    <row r="33" spans="1:8" x14ac:dyDescent="0.2">
      <c r="A33" s="13" t="s">
        <v>41</v>
      </c>
      <c r="B33" s="15"/>
      <c r="C33" s="58">
        <v>15</v>
      </c>
      <c r="D33" s="15" t="s">
        <v>40</v>
      </c>
      <c r="E33" s="16"/>
      <c r="F33" s="60">
        <f>ROUND(PRODUCT(F32,C33/100),1)</f>
        <v>0</v>
      </c>
      <c r="G33" s="27"/>
    </row>
    <row r="34" spans="1:8" x14ac:dyDescent="0.2">
      <c r="A34" s="13" t="s">
        <v>39</v>
      </c>
      <c r="B34" s="15"/>
      <c r="C34" s="58">
        <v>21</v>
      </c>
      <c r="D34" s="15" t="s">
        <v>40</v>
      </c>
      <c r="E34" s="16"/>
      <c r="F34" s="59">
        <f>C24</f>
        <v>0</v>
      </c>
      <c r="G34" s="17"/>
    </row>
    <row r="35" spans="1:8" x14ac:dyDescent="0.2">
      <c r="A35" s="13" t="s">
        <v>41</v>
      </c>
      <c r="B35" s="15"/>
      <c r="C35" s="58">
        <v>21</v>
      </c>
      <c r="D35" s="15" t="s">
        <v>40</v>
      </c>
      <c r="E35" s="16"/>
      <c r="F35" s="60">
        <f>ROUND(PRODUCT(F34,C35/100),1)</f>
        <v>0</v>
      </c>
      <c r="G35" s="27"/>
    </row>
    <row r="36" spans="1:8" s="66" customFormat="1" ht="19.5" customHeight="1" thickBot="1" x14ac:dyDescent="0.3">
      <c r="A36" s="61" t="s">
        <v>42</v>
      </c>
      <c r="B36" s="62"/>
      <c r="C36" s="62"/>
      <c r="D36" s="62"/>
      <c r="E36" s="63"/>
      <c r="F36" s="64">
        <f>CEILING(SUM(F31:F35),IF(SUM(F31:F35)&gt;=0,1,-1))</f>
        <v>0</v>
      </c>
      <c r="G36" s="65"/>
    </row>
    <row r="38" spans="1:8" x14ac:dyDescent="0.2">
      <c r="A38" s="67" t="s">
        <v>43</v>
      </c>
      <c r="B38" s="67"/>
      <c r="C38" s="67"/>
      <c r="D38" s="67"/>
      <c r="E38" s="67"/>
      <c r="F38" s="67"/>
      <c r="G38" s="67"/>
      <c r="H38" t="s">
        <v>4</v>
      </c>
    </row>
    <row r="39" spans="1:8" ht="14.25" customHeight="1" x14ac:dyDescent="0.2">
      <c r="A39" s="67"/>
      <c r="B39" s="254"/>
      <c r="C39" s="254"/>
      <c r="D39" s="254"/>
      <c r="E39" s="254"/>
      <c r="F39" s="254"/>
      <c r="G39" s="254"/>
      <c r="H39" t="s">
        <v>4</v>
      </c>
    </row>
    <row r="40" spans="1:8" ht="12.75" customHeight="1" x14ac:dyDescent="0.2">
      <c r="A40" s="68"/>
      <c r="B40" s="254"/>
      <c r="C40" s="254"/>
      <c r="D40" s="254"/>
      <c r="E40" s="254"/>
      <c r="F40" s="254"/>
      <c r="G40" s="254"/>
      <c r="H40" t="s">
        <v>4</v>
      </c>
    </row>
    <row r="41" spans="1:8" x14ac:dyDescent="0.2">
      <c r="A41" s="68"/>
      <c r="B41" s="254"/>
      <c r="C41" s="254"/>
      <c r="D41" s="254"/>
      <c r="E41" s="254"/>
      <c r="F41" s="254"/>
      <c r="G41" s="254"/>
      <c r="H41" t="s">
        <v>4</v>
      </c>
    </row>
    <row r="42" spans="1:8" x14ac:dyDescent="0.2">
      <c r="A42" s="68"/>
      <c r="B42" s="254"/>
      <c r="C42" s="254"/>
      <c r="D42" s="254"/>
      <c r="E42" s="254"/>
      <c r="F42" s="254"/>
      <c r="G42" s="254"/>
      <c r="H42" t="s">
        <v>4</v>
      </c>
    </row>
    <row r="43" spans="1:8" x14ac:dyDescent="0.2">
      <c r="A43" s="68"/>
      <c r="B43" s="254"/>
      <c r="C43" s="254"/>
      <c r="D43" s="254"/>
      <c r="E43" s="254"/>
      <c r="F43" s="254"/>
      <c r="G43" s="254"/>
      <c r="H43" t="s">
        <v>4</v>
      </c>
    </row>
    <row r="44" spans="1:8" x14ac:dyDescent="0.2">
      <c r="A44" s="68"/>
      <c r="B44" s="254"/>
      <c r="C44" s="254"/>
      <c r="D44" s="254"/>
      <c r="E44" s="254"/>
      <c r="F44" s="254"/>
      <c r="G44" s="254"/>
      <c r="H44" t="s">
        <v>4</v>
      </c>
    </row>
    <row r="45" spans="1:8" x14ac:dyDescent="0.2">
      <c r="A45" s="68"/>
      <c r="B45" s="254"/>
      <c r="C45" s="254"/>
      <c r="D45" s="254"/>
      <c r="E45" s="254"/>
      <c r="F45" s="254"/>
      <c r="G45" s="254"/>
      <c r="H45" t="s">
        <v>4</v>
      </c>
    </row>
    <row r="46" spans="1:8" x14ac:dyDescent="0.2">
      <c r="A46" s="68"/>
      <c r="B46" s="254"/>
      <c r="C46" s="254"/>
      <c r="D46" s="254"/>
      <c r="E46" s="254"/>
      <c r="F46" s="254"/>
      <c r="G46" s="254"/>
      <c r="H46" t="s">
        <v>4</v>
      </c>
    </row>
    <row r="47" spans="1:8" ht="3" customHeight="1" x14ac:dyDescent="0.2">
      <c r="A47" s="68"/>
      <c r="B47" s="254"/>
      <c r="C47" s="254"/>
      <c r="D47" s="254"/>
      <c r="E47" s="254"/>
      <c r="F47" s="254"/>
      <c r="G47" s="254"/>
      <c r="H47" t="s">
        <v>4</v>
      </c>
    </row>
    <row r="48" spans="1:8" x14ac:dyDescent="0.2">
      <c r="B48" s="248"/>
      <c r="C48" s="248"/>
      <c r="D48" s="248"/>
      <c r="E48" s="248"/>
      <c r="F48" s="248"/>
      <c r="G48" s="248"/>
    </row>
    <row r="49" spans="2:7" x14ac:dyDescent="0.2">
      <c r="B49" s="248"/>
      <c r="C49" s="248"/>
      <c r="D49" s="248"/>
      <c r="E49" s="248"/>
      <c r="F49" s="248"/>
      <c r="G49" s="248"/>
    </row>
    <row r="50" spans="2:7" x14ac:dyDescent="0.2">
      <c r="B50" s="248"/>
      <c r="C50" s="248"/>
      <c r="D50" s="248"/>
      <c r="E50" s="248"/>
      <c r="F50" s="248"/>
      <c r="G50" s="248"/>
    </row>
    <row r="51" spans="2:7" x14ac:dyDescent="0.2">
      <c r="B51" s="248"/>
      <c r="C51" s="248"/>
      <c r="D51" s="248"/>
      <c r="E51" s="248"/>
      <c r="F51" s="248"/>
      <c r="G51" s="248"/>
    </row>
    <row r="52" spans="2:7" x14ac:dyDescent="0.2">
      <c r="B52" s="248"/>
      <c r="C52" s="248"/>
      <c r="D52" s="248"/>
      <c r="E52" s="248"/>
      <c r="F52" s="248"/>
      <c r="G52" s="248"/>
    </row>
    <row r="53" spans="2:7" x14ac:dyDescent="0.2">
      <c r="B53" s="248"/>
      <c r="C53" s="248"/>
      <c r="D53" s="248"/>
      <c r="E53" s="248"/>
      <c r="F53" s="248"/>
      <c r="G53" s="248"/>
    </row>
    <row r="54" spans="2:7" x14ac:dyDescent="0.2">
      <c r="B54" s="248"/>
      <c r="C54" s="248"/>
      <c r="D54" s="248"/>
      <c r="E54" s="248"/>
      <c r="F54" s="248"/>
      <c r="G54" s="248"/>
    </row>
    <row r="55" spans="2:7" x14ac:dyDescent="0.2">
      <c r="B55" s="248"/>
      <c r="C55" s="248"/>
      <c r="D55" s="248"/>
      <c r="E55" s="248"/>
      <c r="F55" s="248"/>
      <c r="G55" s="248"/>
    </row>
    <row r="56" spans="2:7" x14ac:dyDescent="0.2">
      <c r="B56" s="248"/>
      <c r="C56" s="248"/>
      <c r="D56" s="248"/>
      <c r="E56" s="248"/>
      <c r="F56" s="248"/>
      <c r="G56" s="248"/>
    </row>
    <row r="57" spans="2:7" x14ac:dyDescent="0.2">
      <c r="B57" s="248"/>
      <c r="C57" s="248"/>
      <c r="D57" s="248"/>
      <c r="E57" s="248"/>
      <c r="F57" s="248"/>
      <c r="G57" s="248"/>
    </row>
  </sheetData>
  <mergeCells count="14">
    <mergeCell ref="B49:G49"/>
    <mergeCell ref="C7:D7"/>
    <mergeCell ref="C8:D8"/>
    <mergeCell ref="E13:G13"/>
    <mergeCell ref="B39:G47"/>
    <mergeCell ref="B48:G48"/>
    <mergeCell ref="B56:G56"/>
    <mergeCell ref="B57:G57"/>
    <mergeCell ref="B50:G50"/>
    <mergeCell ref="B51:G51"/>
    <mergeCell ref="B52:G52"/>
    <mergeCell ref="B53:G53"/>
    <mergeCell ref="B54:G54"/>
    <mergeCell ref="B55:G55"/>
  </mergeCells>
  <pageMargins left="0.19685039370078741" right="0.19685039370078741" top="0.59055118110236227" bottom="0.59055118110236227" header="0.51181102362204722" footer="0.51181102362204722"/>
  <pageSetup paperSize="9" scale="85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1"/>
  <dimension ref="A1:BE66"/>
  <sheetViews>
    <sheetView workbookViewId="0">
      <selection activeCell="G31" sqref="G31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255" t="s">
        <v>5</v>
      </c>
      <c r="B1" s="256"/>
      <c r="C1" s="69" t="str">
        <f>CONCATENATE(cislostavby," ",nazevstavby)</f>
        <v xml:space="preserve"> PARKOVIŠTĚ U SLEZSKOOSTRAVSKÉ RADNICE - ZÁVORA</v>
      </c>
      <c r="D1" s="70"/>
      <c r="E1" s="71"/>
      <c r="F1" s="70"/>
      <c r="G1" s="72"/>
      <c r="H1" s="73"/>
      <c r="I1" s="74"/>
    </row>
    <row r="2" spans="1:57" ht="13.5" thickBot="1" x14ac:dyDescent="0.25">
      <c r="A2" s="257" t="s">
        <v>1</v>
      </c>
      <c r="B2" s="258"/>
      <c r="C2" s="75" t="str">
        <f>CONCATENATE(cisloobjektu," ",nazevobjektu)</f>
        <v xml:space="preserve"> PŘIPOJENÍ NN</v>
      </c>
      <c r="D2" s="76"/>
      <c r="E2" s="77"/>
      <c r="F2" s="76"/>
      <c r="G2" s="259"/>
      <c r="H2" s="259"/>
      <c r="I2" s="260"/>
    </row>
    <row r="3" spans="1:57" ht="13.5" thickTop="1" x14ac:dyDescent="0.2">
      <c r="F3" s="11"/>
    </row>
    <row r="4" spans="1:57" ht="19.5" customHeight="1" x14ac:dyDescent="0.25">
      <c r="A4" s="78" t="s">
        <v>44</v>
      </c>
      <c r="B4" s="1"/>
      <c r="C4" s="1"/>
      <c r="D4" s="1"/>
      <c r="E4" s="79"/>
      <c r="F4" s="1"/>
      <c r="G4" s="1"/>
      <c r="H4" s="1"/>
      <c r="I4" s="1"/>
    </row>
    <row r="5" spans="1:57" ht="13.5" thickBot="1" x14ac:dyDescent="0.25"/>
    <row r="6" spans="1:57" s="11" customFormat="1" ht="13.5" thickBot="1" x14ac:dyDescent="0.25">
      <c r="A6" s="80"/>
      <c r="B6" s="81" t="s">
        <v>45</v>
      </c>
      <c r="C6" s="81"/>
      <c r="D6" s="82"/>
      <c r="E6" s="83" t="s">
        <v>46</v>
      </c>
      <c r="F6" s="84" t="s">
        <v>47</v>
      </c>
      <c r="G6" s="84" t="s">
        <v>48</v>
      </c>
      <c r="H6" s="84" t="s">
        <v>49</v>
      </c>
      <c r="I6" s="85" t="s">
        <v>27</v>
      </c>
    </row>
    <row r="7" spans="1:57" s="11" customFormat="1" x14ac:dyDescent="0.2">
      <c r="A7" s="169" t="str">
        <f>Položky!B7</f>
        <v>M21</v>
      </c>
      <c r="B7" s="86" t="str">
        <f>Položky!C7</f>
        <v>Elektromontáže</v>
      </c>
      <c r="C7" s="87"/>
      <c r="D7" s="88"/>
      <c r="E7" s="170">
        <f>Položky!BA27</f>
        <v>0</v>
      </c>
      <c r="F7" s="171">
        <f>Položky!BB27</f>
        <v>0</v>
      </c>
      <c r="G7" s="171">
        <f>SUM(Položky!G15:G26)</f>
        <v>0</v>
      </c>
      <c r="H7" s="171">
        <f>SUM(Položky!G8:G13)</f>
        <v>0</v>
      </c>
      <c r="I7" s="172">
        <f>Položky!BE27</f>
        <v>0</v>
      </c>
    </row>
    <row r="8" spans="1:57" s="11" customFormat="1" ht="13.5" thickBot="1" x14ac:dyDescent="0.25">
      <c r="A8" s="169" t="str">
        <f>Položky!B28</f>
        <v>M46</v>
      </c>
      <c r="B8" s="86" t="str">
        <f>Položky!C28</f>
        <v>Zemní práce při montážích</v>
      </c>
      <c r="C8" s="87"/>
      <c r="D8" s="88"/>
      <c r="E8" s="170">
        <f>Položky!BA40</f>
        <v>0</v>
      </c>
      <c r="F8" s="171">
        <f>Položky!BB40</f>
        <v>0</v>
      </c>
      <c r="G8" s="171">
        <f>Položky!BC40</f>
        <v>0</v>
      </c>
      <c r="H8" s="171">
        <f>SUM(Položky!G29:G39)</f>
        <v>0</v>
      </c>
      <c r="I8" s="172">
        <f>Položky!BE40</f>
        <v>0</v>
      </c>
    </row>
    <row r="9" spans="1:57" s="94" customFormat="1" ht="13.5" thickBot="1" x14ac:dyDescent="0.25">
      <c r="A9" s="89"/>
      <c r="B9" s="81" t="s">
        <v>50</v>
      </c>
      <c r="C9" s="81"/>
      <c r="D9" s="90"/>
      <c r="E9" s="91">
        <f>SUM(E7:E8)</f>
        <v>0</v>
      </c>
      <c r="F9" s="92">
        <f>SUM(F7:F8)</f>
        <v>0</v>
      </c>
      <c r="G9" s="92">
        <f>SUM(G7:G8)</f>
        <v>0</v>
      </c>
      <c r="H9" s="92">
        <f>SUM(H7:H8)</f>
        <v>0</v>
      </c>
      <c r="I9" s="93">
        <f>SUM(I7:I8)</f>
        <v>0</v>
      </c>
    </row>
    <row r="10" spans="1:57" x14ac:dyDescent="0.2">
      <c r="A10" s="87"/>
      <c r="B10" s="87"/>
      <c r="C10" s="87"/>
      <c r="D10" s="87"/>
      <c r="E10" s="87"/>
      <c r="F10" s="87"/>
      <c r="G10" s="87"/>
      <c r="H10" s="87"/>
      <c r="I10" s="87"/>
    </row>
    <row r="11" spans="1:57" ht="19.5" customHeight="1" x14ac:dyDescent="0.25">
      <c r="A11" s="95" t="s">
        <v>51</v>
      </c>
      <c r="B11" s="95"/>
      <c r="C11" s="95"/>
      <c r="D11" s="95"/>
      <c r="E11" s="95"/>
      <c r="F11" s="95"/>
      <c r="G11" s="96"/>
      <c r="H11" s="95"/>
      <c r="I11" s="95"/>
      <c r="BA11" s="30"/>
      <c r="BB11" s="30"/>
      <c r="BC11" s="30"/>
      <c r="BD11" s="30"/>
      <c r="BE11" s="30"/>
    </row>
    <row r="12" spans="1:57" ht="13.5" thickBot="1" x14ac:dyDescent="0.25">
      <c r="A12" s="97"/>
      <c r="B12" s="97"/>
      <c r="C12" s="97"/>
      <c r="D12" s="97"/>
      <c r="E12" s="97"/>
      <c r="F12" s="97"/>
      <c r="G12" s="97"/>
      <c r="H12" s="97"/>
      <c r="I12" s="97"/>
    </row>
    <row r="13" spans="1:57" x14ac:dyDescent="0.2">
      <c r="A13" s="98" t="s">
        <v>52</v>
      </c>
      <c r="B13" s="99"/>
      <c r="C13" s="99"/>
      <c r="D13" s="100"/>
      <c r="E13" s="101" t="s">
        <v>53</v>
      </c>
      <c r="F13" s="102" t="s">
        <v>54</v>
      </c>
      <c r="G13" s="103" t="s">
        <v>55</v>
      </c>
      <c r="H13" s="104"/>
      <c r="I13" s="105" t="s">
        <v>53</v>
      </c>
    </row>
    <row r="14" spans="1:57" x14ac:dyDescent="0.2">
      <c r="A14" s="106"/>
      <c r="B14" s="107"/>
      <c r="C14" s="107"/>
      <c r="D14" s="108"/>
      <c r="E14" s="109"/>
      <c r="F14" s="110"/>
      <c r="G14" s="111">
        <f>CHOOSE(BA14+1,HSV+PSV,HSV+PSV+Mont,HSV+PSV+Dodavka+Mont,HSV,PSV,Mont,Dodavka,Mont+Dodavka,0)</f>
        <v>0</v>
      </c>
      <c r="H14" s="112"/>
      <c r="I14" s="113">
        <f>E14+F14*G14/100</f>
        <v>0</v>
      </c>
      <c r="BA14">
        <v>8</v>
      </c>
    </row>
    <row r="15" spans="1:57" ht="13.5" thickBot="1" x14ac:dyDescent="0.25">
      <c r="A15" s="114"/>
      <c r="B15" s="115" t="s">
        <v>56</v>
      </c>
      <c r="C15" s="116"/>
      <c r="D15" s="117"/>
      <c r="E15" s="118"/>
      <c r="F15" s="119"/>
      <c r="G15" s="119"/>
      <c r="H15" s="261">
        <f>SUM(H14:H14)</f>
        <v>0</v>
      </c>
      <c r="I15" s="262"/>
    </row>
    <row r="16" spans="1:57" x14ac:dyDescent="0.2">
      <c r="A16" s="97"/>
      <c r="B16" s="97"/>
      <c r="C16" s="97"/>
      <c r="D16" s="97"/>
      <c r="E16" s="97"/>
      <c r="F16" s="97"/>
      <c r="G16" s="97"/>
      <c r="H16" s="97"/>
      <c r="I16" s="97"/>
    </row>
    <row r="17" spans="2:9" x14ac:dyDescent="0.2">
      <c r="B17" s="94"/>
      <c r="F17" s="120"/>
      <c r="G17" s="121"/>
      <c r="H17" s="121"/>
      <c r="I17" s="122"/>
    </row>
    <row r="18" spans="2:9" x14ac:dyDescent="0.2">
      <c r="F18" s="120"/>
      <c r="G18" s="121"/>
      <c r="H18" s="121"/>
      <c r="I18" s="122"/>
    </row>
    <row r="19" spans="2:9" x14ac:dyDescent="0.2">
      <c r="F19" s="120"/>
      <c r="G19" s="121"/>
      <c r="H19" s="121"/>
      <c r="I19" s="122"/>
    </row>
    <row r="20" spans="2:9" x14ac:dyDescent="0.2">
      <c r="F20" s="120"/>
      <c r="G20" s="121"/>
      <c r="H20" s="121"/>
      <c r="I20" s="122"/>
    </row>
    <row r="21" spans="2:9" x14ac:dyDescent="0.2">
      <c r="F21" s="120"/>
      <c r="G21" s="121"/>
      <c r="H21" s="121"/>
      <c r="I21" s="122"/>
    </row>
    <row r="22" spans="2:9" x14ac:dyDescent="0.2">
      <c r="F22" s="120"/>
      <c r="G22" s="121"/>
      <c r="H22" s="121"/>
      <c r="I22" s="122"/>
    </row>
    <row r="23" spans="2:9" x14ac:dyDescent="0.2">
      <c r="F23" s="120"/>
      <c r="G23" s="121"/>
      <c r="H23" s="121"/>
      <c r="I23" s="122"/>
    </row>
    <row r="24" spans="2:9" x14ac:dyDescent="0.2">
      <c r="F24" s="120"/>
      <c r="G24" s="121"/>
      <c r="H24" s="121"/>
      <c r="I24" s="122"/>
    </row>
    <row r="25" spans="2:9" x14ac:dyDescent="0.2">
      <c r="F25" s="120"/>
      <c r="G25" s="121"/>
      <c r="H25" s="121"/>
      <c r="I25" s="122"/>
    </row>
    <row r="26" spans="2:9" x14ac:dyDescent="0.2">
      <c r="F26" s="120"/>
      <c r="G26" s="121"/>
      <c r="H26" s="121"/>
      <c r="I26" s="122"/>
    </row>
    <row r="27" spans="2:9" x14ac:dyDescent="0.2">
      <c r="F27" s="120"/>
      <c r="G27" s="121"/>
      <c r="H27" s="121"/>
      <c r="I27" s="122"/>
    </row>
    <row r="28" spans="2:9" x14ac:dyDescent="0.2">
      <c r="F28" s="120"/>
      <c r="G28" s="121"/>
      <c r="H28" s="121"/>
      <c r="I28" s="122"/>
    </row>
    <row r="29" spans="2:9" x14ac:dyDescent="0.2">
      <c r="F29" s="120"/>
      <c r="G29" s="121"/>
      <c r="H29" s="121"/>
      <c r="I29" s="122"/>
    </row>
    <row r="30" spans="2:9" x14ac:dyDescent="0.2">
      <c r="F30" s="120"/>
      <c r="G30" s="121"/>
      <c r="H30" s="121"/>
      <c r="I30" s="122"/>
    </row>
    <row r="31" spans="2:9" x14ac:dyDescent="0.2">
      <c r="F31" s="120"/>
      <c r="G31" s="121"/>
      <c r="H31" s="121"/>
      <c r="I31" s="122"/>
    </row>
    <row r="32" spans="2:9" x14ac:dyDescent="0.2">
      <c r="F32" s="120"/>
      <c r="G32" s="121"/>
      <c r="H32" s="121"/>
      <c r="I32" s="122"/>
    </row>
    <row r="33" spans="6:9" x14ac:dyDescent="0.2">
      <c r="F33" s="120"/>
      <c r="G33" s="121"/>
      <c r="H33" s="121"/>
      <c r="I33" s="122"/>
    </row>
    <row r="34" spans="6:9" x14ac:dyDescent="0.2">
      <c r="F34" s="120"/>
      <c r="G34" s="121"/>
      <c r="H34" s="121"/>
      <c r="I34" s="122"/>
    </row>
    <row r="35" spans="6:9" x14ac:dyDescent="0.2">
      <c r="F35" s="120"/>
      <c r="G35" s="121"/>
      <c r="H35" s="121"/>
      <c r="I35" s="122"/>
    </row>
    <row r="36" spans="6:9" x14ac:dyDescent="0.2">
      <c r="F36" s="120"/>
      <c r="G36" s="121"/>
      <c r="H36" s="121"/>
      <c r="I36" s="122"/>
    </row>
    <row r="37" spans="6:9" x14ac:dyDescent="0.2">
      <c r="F37" s="120"/>
      <c r="G37" s="121"/>
      <c r="H37" s="121"/>
      <c r="I37" s="122"/>
    </row>
    <row r="38" spans="6:9" x14ac:dyDescent="0.2">
      <c r="F38" s="120"/>
      <c r="G38" s="121"/>
      <c r="H38" s="121"/>
      <c r="I38" s="122"/>
    </row>
    <row r="39" spans="6:9" x14ac:dyDescent="0.2">
      <c r="F39" s="120"/>
      <c r="G39" s="121"/>
      <c r="H39" s="121"/>
      <c r="I39" s="122"/>
    </row>
    <row r="40" spans="6:9" x14ac:dyDescent="0.2">
      <c r="F40" s="120"/>
      <c r="G40" s="121"/>
      <c r="H40" s="121"/>
      <c r="I40" s="122"/>
    </row>
    <row r="41" spans="6:9" x14ac:dyDescent="0.2">
      <c r="F41" s="120"/>
      <c r="G41" s="121"/>
      <c r="H41" s="121"/>
      <c r="I41" s="122"/>
    </row>
    <row r="42" spans="6:9" x14ac:dyDescent="0.2">
      <c r="F42" s="120"/>
      <c r="G42" s="121"/>
      <c r="H42" s="121"/>
      <c r="I42" s="122"/>
    </row>
    <row r="43" spans="6:9" x14ac:dyDescent="0.2">
      <c r="F43" s="120"/>
      <c r="G43" s="121"/>
      <c r="H43" s="121"/>
      <c r="I43" s="122"/>
    </row>
    <row r="44" spans="6:9" x14ac:dyDescent="0.2">
      <c r="F44" s="120"/>
      <c r="G44" s="121"/>
      <c r="H44" s="121"/>
      <c r="I44" s="122"/>
    </row>
    <row r="45" spans="6:9" x14ac:dyDescent="0.2">
      <c r="F45" s="120"/>
      <c r="G45" s="121"/>
      <c r="H45" s="121"/>
      <c r="I45" s="122"/>
    </row>
    <row r="46" spans="6:9" x14ac:dyDescent="0.2">
      <c r="F46" s="120"/>
      <c r="G46" s="121"/>
      <c r="H46" s="121"/>
      <c r="I46" s="122"/>
    </row>
    <row r="47" spans="6:9" x14ac:dyDescent="0.2">
      <c r="F47" s="120"/>
      <c r="G47" s="121"/>
      <c r="H47" s="121"/>
      <c r="I47" s="122"/>
    </row>
    <row r="48" spans="6:9" x14ac:dyDescent="0.2">
      <c r="F48" s="120"/>
      <c r="G48" s="121"/>
      <c r="H48" s="121"/>
      <c r="I48" s="122"/>
    </row>
    <row r="49" spans="6:9" x14ac:dyDescent="0.2">
      <c r="F49" s="120"/>
      <c r="G49" s="121"/>
      <c r="H49" s="121"/>
      <c r="I49" s="122"/>
    </row>
    <row r="50" spans="6:9" x14ac:dyDescent="0.2">
      <c r="F50" s="120"/>
      <c r="G50" s="121"/>
      <c r="H50" s="121"/>
      <c r="I50" s="122"/>
    </row>
    <row r="51" spans="6:9" x14ac:dyDescent="0.2">
      <c r="F51" s="120"/>
      <c r="G51" s="121"/>
      <c r="H51" s="121"/>
      <c r="I51" s="122"/>
    </row>
    <row r="52" spans="6:9" x14ac:dyDescent="0.2">
      <c r="F52" s="120"/>
      <c r="G52" s="121"/>
      <c r="H52" s="121"/>
      <c r="I52" s="122"/>
    </row>
    <row r="53" spans="6:9" x14ac:dyDescent="0.2">
      <c r="F53" s="120"/>
      <c r="G53" s="121"/>
      <c r="H53" s="121"/>
      <c r="I53" s="122"/>
    </row>
    <row r="54" spans="6:9" x14ac:dyDescent="0.2">
      <c r="F54" s="120"/>
      <c r="G54" s="121"/>
      <c r="H54" s="121"/>
      <c r="I54" s="122"/>
    </row>
    <row r="55" spans="6:9" x14ac:dyDescent="0.2">
      <c r="F55" s="120"/>
      <c r="G55" s="121"/>
      <c r="H55" s="121"/>
      <c r="I55" s="122"/>
    </row>
    <row r="56" spans="6:9" x14ac:dyDescent="0.2">
      <c r="F56" s="120"/>
      <c r="G56" s="121"/>
      <c r="H56" s="121"/>
      <c r="I56" s="122"/>
    </row>
    <row r="57" spans="6:9" x14ac:dyDescent="0.2">
      <c r="F57" s="120"/>
      <c r="G57" s="121"/>
      <c r="H57" s="121"/>
      <c r="I57" s="122"/>
    </row>
    <row r="58" spans="6:9" x14ac:dyDescent="0.2">
      <c r="F58" s="120"/>
      <c r="G58" s="121"/>
      <c r="H58" s="121"/>
      <c r="I58" s="122"/>
    </row>
    <row r="59" spans="6:9" x14ac:dyDescent="0.2">
      <c r="F59" s="120"/>
      <c r="G59" s="121"/>
      <c r="H59" s="121"/>
      <c r="I59" s="122"/>
    </row>
    <row r="60" spans="6:9" x14ac:dyDescent="0.2">
      <c r="F60" s="120"/>
      <c r="G60" s="121"/>
      <c r="H60" s="121"/>
      <c r="I60" s="122"/>
    </row>
    <row r="61" spans="6:9" x14ac:dyDescent="0.2">
      <c r="F61" s="120"/>
      <c r="G61" s="121"/>
      <c r="H61" s="121"/>
      <c r="I61" s="122"/>
    </row>
    <row r="62" spans="6:9" x14ac:dyDescent="0.2">
      <c r="F62" s="120"/>
      <c r="G62" s="121"/>
      <c r="H62" s="121"/>
      <c r="I62" s="122"/>
    </row>
    <row r="63" spans="6:9" x14ac:dyDescent="0.2">
      <c r="F63" s="120"/>
      <c r="G63" s="121"/>
      <c r="H63" s="121"/>
      <c r="I63" s="122"/>
    </row>
    <row r="64" spans="6:9" x14ac:dyDescent="0.2">
      <c r="F64" s="120"/>
      <c r="G64" s="121"/>
      <c r="H64" s="121"/>
      <c r="I64" s="122"/>
    </row>
    <row r="65" spans="6:9" x14ac:dyDescent="0.2">
      <c r="F65" s="120"/>
      <c r="G65" s="121"/>
      <c r="H65" s="121"/>
      <c r="I65" s="122"/>
    </row>
    <row r="66" spans="6:9" x14ac:dyDescent="0.2">
      <c r="F66" s="120"/>
      <c r="G66" s="121"/>
      <c r="H66" s="121"/>
      <c r="I66" s="122"/>
    </row>
  </sheetData>
  <mergeCells count="4">
    <mergeCell ref="A1:B1"/>
    <mergeCell ref="A2:B2"/>
    <mergeCell ref="G2:I2"/>
    <mergeCell ref="H15:I15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CZ113"/>
  <sheetViews>
    <sheetView showGridLines="0" showZeros="0" tabSelected="1" topLeftCell="A16" zoomScale="115" zoomScaleNormal="115" workbookViewId="0">
      <selection activeCell="I10" sqref="I10"/>
    </sheetView>
  </sheetViews>
  <sheetFormatPr defaultColWidth="9.140625" defaultRowHeight="12.75" x14ac:dyDescent="0.2"/>
  <cols>
    <col min="1" max="1" width="4.28515625" style="123" customWidth="1"/>
    <col min="2" max="2" width="15" style="123" customWidth="1"/>
    <col min="3" max="3" width="59.85546875" style="123" customWidth="1"/>
    <col min="4" max="4" width="5.5703125" style="123" customWidth="1"/>
    <col min="5" max="5" width="8.5703125" style="163" customWidth="1"/>
    <col min="6" max="6" width="9.85546875" style="123" customWidth="1"/>
    <col min="7" max="7" width="13.85546875" style="123" customWidth="1"/>
    <col min="8" max="16384" width="9.140625" style="123"/>
  </cols>
  <sheetData>
    <row r="1" spans="1:104" ht="15.75" x14ac:dyDescent="0.25">
      <c r="A1" s="263" t="s">
        <v>57</v>
      </c>
      <c r="B1" s="263"/>
      <c r="C1" s="263"/>
      <c r="D1" s="263"/>
      <c r="E1" s="263"/>
      <c r="F1" s="263"/>
      <c r="G1" s="263"/>
    </row>
    <row r="2" spans="1:104" ht="13.5" thickBot="1" x14ac:dyDescent="0.25">
      <c r="A2" s="124"/>
      <c r="B2" s="125"/>
      <c r="C2" s="126"/>
      <c r="D2" s="126"/>
      <c r="E2" s="127"/>
      <c r="F2" s="126"/>
      <c r="G2" s="126"/>
    </row>
    <row r="3" spans="1:104" ht="13.5" thickTop="1" x14ac:dyDescent="0.2">
      <c r="A3" s="264" t="s">
        <v>5</v>
      </c>
      <c r="B3" s="265"/>
      <c r="C3" s="128" t="str">
        <f>CONCATENATE(cislostavby," ",nazevstavby)</f>
        <v xml:space="preserve"> PARKOVIŠTĚ U SLEZSKOOSTRAVSKÉ RADNICE - ZÁVORA</v>
      </c>
      <c r="D3" s="129"/>
      <c r="E3" s="130"/>
      <c r="F3" s="131">
        <f>Rekapitulace!H1</f>
        <v>0</v>
      </c>
      <c r="G3" s="132"/>
    </row>
    <row r="4" spans="1:104" ht="13.5" thickBot="1" x14ac:dyDescent="0.25">
      <c r="A4" s="266" t="s">
        <v>1</v>
      </c>
      <c r="B4" s="267"/>
      <c r="C4" s="133" t="str">
        <f>CONCATENATE(cisloobjektu," ",nazevobjektu)</f>
        <v xml:space="preserve"> PŘIPOJENÍ NN</v>
      </c>
      <c r="D4" s="134"/>
      <c r="E4" s="268"/>
      <c r="F4" s="268"/>
      <c r="G4" s="269"/>
    </row>
    <row r="5" spans="1:104" ht="13.5" thickTop="1" x14ac:dyDescent="0.2">
      <c r="A5" s="135"/>
      <c r="B5" s="136"/>
      <c r="C5" s="136"/>
      <c r="D5" s="124"/>
      <c r="E5" s="137"/>
      <c r="F5" s="124"/>
      <c r="G5" s="138"/>
    </row>
    <row r="6" spans="1:104" x14ac:dyDescent="0.2">
      <c r="A6" s="139" t="s">
        <v>58</v>
      </c>
      <c r="B6" s="140" t="s">
        <v>59</v>
      </c>
      <c r="C6" s="140" t="s">
        <v>60</v>
      </c>
      <c r="D6" s="140" t="s">
        <v>61</v>
      </c>
      <c r="E6" s="141" t="s">
        <v>62</v>
      </c>
      <c r="F6" s="140" t="s">
        <v>63</v>
      </c>
      <c r="G6" s="142" t="s">
        <v>64</v>
      </c>
    </row>
    <row r="7" spans="1:104" x14ac:dyDescent="0.2">
      <c r="A7" s="143" t="s">
        <v>65</v>
      </c>
      <c r="B7" s="144" t="s">
        <v>69</v>
      </c>
      <c r="C7" s="145" t="s">
        <v>70</v>
      </c>
      <c r="D7" s="146"/>
      <c r="E7" s="147"/>
      <c r="F7" s="147"/>
      <c r="G7" s="148"/>
      <c r="H7" s="149"/>
      <c r="I7" s="149"/>
      <c r="O7" s="150"/>
    </row>
    <row r="8" spans="1:104" x14ac:dyDescent="0.2">
      <c r="A8" s="173">
        <v>1</v>
      </c>
      <c r="B8" s="231" t="s">
        <v>81</v>
      </c>
      <c r="C8" s="151" t="s">
        <v>82</v>
      </c>
      <c r="D8" s="152" t="s">
        <v>67</v>
      </c>
      <c r="E8" s="245">
        <v>10</v>
      </c>
      <c r="F8" s="153"/>
      <c r="G8" s="154">
        <f t="shared" ref="G8:G26" si="0">E8*F8</f>
        <v>0</v>
      </c>
      <c r="O8" s="150"/>
      <c r="AZ8" s="123">
        <v>4</v>
      </c>
      <c r="BA8" s="123">
        <f>IF(AZ8=1,G8,0)</f>
        <v>0</v>
      </c>
      <c r="BB8" s="123">
        <f>IF(AZ8=2,G8,0)</f>
        <v>0</v>
      </c>
      <c r="BC8" s="123">
        <f>IF(AZ8=3,G8,0)</f>
        <v>0</v>
      </c>
      <c r="BD8" s="123">
        <f>IF(AZ8=4,G8,0)</f>
        <v>0</v>
      </c>
      <c r="BE8" s="123">
        <f>IF(AZ8=5,G8,0)</f>
        <v>0</v>
      </c>
      <c r="CZ8" s="123">
        <v>0</v>
      </c>
    </row>
    <row r="9" spans="1:104" x14ac:dyDescent="0.2">
      <c r="A9" s="173">
        <v>2</v>
      </c>
      <c r="B9" s="231" t="s">
        <v>79</v>
      </c>
      <c r="C9" s="151" t="s">
        <v>80</v>
      </c>
      <c r="D9" s="152" t="s">
        <v>67</v>
      </c>
      <c r="E9" s="245">
        <v>3</v>
      </c>
      <c r="F9" s="153"/>
      <c r="G9" s="246">
        <f t="shared" si="0"/>
        <v>0</v>
      </c>
      <c r="O9" s="150"/>
    </row>
    <row r="10" spans="1:104" x14ac:dyDescent="0.2">
      <c r="A10" s="173">
        <v>3</v>
      </c>
      <c r="B10" s="231" t="s">
        <v>71</v>
      </c>
      <c r="C10" s="151" t="s">
        <v>72</v>
      </c>
      <c r="D10" s="152" t="s">
        <v>68</v>
      </c>
      <c r="E10" s="245">
        <v>2</v>
      </c>
      <c r="F10" s="153"/>
      <c r="G10" s="246">
        <f t="shared" si="0"/>
        <v>0</v>
      </c>
      <c r="O10" s="150"/>
    </row>
    <row r="11" spans="1:104" s="224" customFormat="1" x14ac:dyDescent="0.2">
      <c r="A11" s="173">
        <v>4</v>
      </c>
      <c r="B11" s="231" t="s">
        <v>118</v>
      </c>
      <c r="C11" s="226" t="s">
        <v>133</v>
      </c>
      <c r="D11" s="227" t="s">
        <v>67</v>
      </c>
      <c r="E11" s="245">
        <v>20</v>
      </c>
      <c r="F11" s="228"/>
      <c r="G11" s="246">
        <f t="shared" si="0"/>
        <v>0</v>
      </c>
      <c r="O11" s="225"/>
    </row>
    <row r="12" spans="1:104" s="229" customFormat="1" x14ac:dyDescent="0.2">
      <c r="A12" s="173">
        <v>5</v>
      </c>
      <c r="B12" s="231" t="s">
        <v>120</v>
      </c>
      <c r="C12" s="232" t="s">
        <v>134</v>
      </c>
      <c r="D12" s="233" t="s">
        <v>68</v>
      </c>
      <c r="E12" s="245">
        <v>1</v>
      </c>
      <c r="F12" s="234"/>
      <c r="G12" s="246">
        <f t="shared" si="0"/>
        <v>0</v>
      </c>
      <c r="O12" s="230"/>
    </row>
    <row r="13" spans="1:104" s="229" customFormat="1" x14ac:dyDescent="0.2">
      <c r="A13" s="173">
        <v>6</v>
      </c>
      <c r="B13" s="231" t="s">
        <v>121</v>
      </c>
      <c r="C13" s="237" t="s">
        <v>122</v>
      </c>
      <c r="D13" s="238" t="s">
        <v>68</v>
      </c>
      <c r="E13" s="245">
        <v>1</v>
      </c>
      <c r="F13" s="239"/>
      <c r="G13" s="246">
        <f t="shared" si="0"/>
        <v>0</v>
      </c>
      <c r="O13" s="230"/>
    </row>
    <row r="14" spans="1:104" x14ac:dyDescent="0.2">
      <c r="A14" s="173">
        <v>7</v>
      </c>
      <c r="B14" s="231"/>
      <c r="C14" s="145" t="s">
        <v>48</v>
      </c>
      <c r="D14" s="152"/>
      <c r="E14" s="196"/>
      <c r="F14" s="153"/>
      <c r="G14" s="246">
        <f t="shared" si="0"/>
        <v>0</v>
      </c>
      <c r="O14" s="150"/>
    </row>
    <row r="15" spans="1:104" s="240" customFormat="1" x14ac:dyDescent="0.2">
      <c r="A15" s="173">
        <v>8</v>
      </c>
      <c r="B15" s="231" t="s">
        <v>119</v>
      </c>
      <c r="C15" s="243" t="s">
        <v>135</v>
      </c>
      <c r="D15" s="244" t="s">
        <v>67</v>
      </c>
      <c r="E15" s="245">
        <v>20</v>
      </c>
      <c r="F15" s="245"/>
      <c r="G15" s="246">
        <f t="shared" si="0"/>
        <v>0</v>
      </c>
      <c r="O15" s="242"/>
    </row>
    <row r="16" spans="1:104" s="240" customFormat="1" x14ac:dyDescent="0.2">
      <c r="A16" s="173">
        <v>9</v>
      </c>
      <c r="B16" s="231" t="s">
        <v>85</v>
      </c>
      <c r="C16" s="243" t="s">
        <v>86</v>
      </c>
      <c r="D16" s="244" t="s">
        <v>68</v>
      </c>
      <c r="E16" s="245">
        <v>2</v>
      </c>
      <c r="F16" s="245"/>
      <c r="G16" s="246">
        <f t="shared" si="0"/>
        <v>0</v>
      </c>
      <c r="O16" s="242"/>
    </row>
    <row r="17" spans="1:57" s="240" customFormat="1" x14ac:dyDescent="0.2">
      <c r="A17" s="173">
        <v>10</v>
      </c>
      <c r="B17" s="231" t="s">
        <v>76</v>
      </c>
      <c r="C17" s="243" t="s">
        <v>77</v>
      </c>
      <c r="D17" s="244" t="s">
        <v>78</v>
      </c>
      <c r="E17" s="245">
        <v>2</v>
      </c>
      <c r="F17" s="245"/>
      <c r="G17" s="246">
        <f t="shared" si="0"/>
        <v>0</v>
      </c>
      <c r="O17" s="242"/>
    </row>
    <row r="18" spans="1:57" s="240" customFormat="1" x14ac:dyDescent="0.2">
      <c r="A18" s="173">
        <v>11</v>
      </c>
      <c r="B18" s="231" t="s">
        <v>83</v>
      </c>
      <c r="C18" s="243" t="s">
        <v>84</v>
      </c>
      <c r="D18" s="244" t="s">
        <v>78</v>
      </c>
      <c r="E18" s="245">
        <v>6</v>
      </c>
      <c r="F18" s="245"/>
      <c r="G18" s="246">
        <f t="shared" si="0"/>
        <v>0</v>
      </c>
      <c r="O18" s="242"/>
    </row>
    <row r="19" spans="1:57" s="240" customFormat="1" x14ac:dyDescent="0.2">
      <c r="A19" s="173">
        <v>12</v>
      </c>
      <c r="B19" s="231" t="s">
        <v>89</v>
      </c>
      <c r="C19" s="243" t="s">
        <v>138</v>
      </c>
      <c r="D19" s="244" t="s">
        <v>68</v>
      </c>
      <c r="E19" s="245">
        <v>1</v>
      </c>
      <c r="F19" s="245"/>
      <c r="G19" s="246">
        <f t="shared" si="0"/>
        <v>0</v>
      </c>
      <c r="O19" s="242"/>
    </row>
    <row r="20" spans="1:57" s="240" customFormat="1" x14ac:dyDescent="0.2">
      <c r="A20" s="173">
        <v>13</v>
      </c>
      <c r="B20" s="231" t="s">
        <v>90</v>
      </c>
      <c r="C20" s="243" t="s">
        <v>139</v>
      </c>
      <c r="D20" s="244" t="s">
        <v>68</v>
      </c>
      <c r="E20" s="245">
        <v>2</v>
      </c>
      <c r="F20" s="245"/>
      <c r="G20" s="246">
        <f t="shared" ref="G20" si="1">E20*F20</f>
        <v>0</v>
      </c>
      <c r="O20" s="242"/>
    </row>
    <row r="21" spans="1:57" s="235" customFormat="1" x14ac:dyDescent="0.2">
      <c r="A21" s="173">
        <v>14</v>
      </c>
      <c r="B21" s="231" t="s">
        <v>91</v>
      </c>
      <c r="C21" s="243" t="s">
        <v>125</v>
      </c>
      <c r="D21" s="244" t="s">
        <v>68</v>
      </c>
      <c r="E21" s="245">
        <v>1</v>
      </c>
      <c r="F21" s="239"/>
      <c r="G21" s="246">
        <f t="shared" si="0"/>
        <v>0</v>
      </c>
      <c r="O21" s="236"/>
    </row>
    <row r="22" spans="1:57" x14ac:dyDescent="0.2">
      <c r="A22" s="173">
        <v>15</v>
      </c>
      <c r="B22" s="231" t="s">
        <v>94</v>
      </c>
      <c r="C22" s="226" t="s">
        <v>74</v>
      </c>
      <c r="D22" s="244" t="s">
        <v>68</v>
      </c>
      <c r="E22" s="245">
        <v>1</v>
      </c>
      <c r="F22" s="228"/>
      <c r="G22" s="246">
        <f t="shared" si="0"/>
        <v>0</v>
      </c>
      <c r="O22" s="150"/>
    </row>
    <row r="23" spans="1:57" x14ac:dyDescent="0.2">
      <c r="A23" s="173">
        <v>16</v>
      </c>
      <c r="B23" s="231" t="s">
        <v>95</v>
      </c>
      <c r="C23" s="226" t="s">
        <v>75</v>
      </c>
      <c r="D23" s="244" t="s">
        <v>73</v>
      </c>
      <c r="E23" s="245">
        <v>4</v>
      </c>
      <c r="F23" s="228"/>
      <c r="G23" s="246">
        <f t="shared" si="0"/>
        <v>0</v>
      </c>
      <c r="O23" s="150"/>
    </row>
    <row r="24" spans="1:57" s="174" customFormat="1" x14ac:dyDescent="0.2">
      <c r="A24" s="173">
        <v>17</v>
      </c>
      <c r="B24" s="231" t="s">
        <v>96</v>
      </c>
      <c r="C24" s="226" t="s">
        <v>92</v>
      </c>
      <c r="D24" s="244" t="s">
        <v>73</v>
      </c>
      <c r="E24" s="245">
        <v>4</v>
      </c>
      <c r="F24" s="228"/>
      <c r="G24" s="246">
        <f t="shared" si="0"/>
        <v>0</v>
      </c>
      <c r="O24" s="175"/>
    </row>
    <row r="25" spans="1:57" s="174" customFormat="1" x14ac:dyDescent="0.2">
      <c r="A25" s="173">
        <v>18</v>
      </c>
      <c r="B25" s="231" t="s">
        <v>97</v>
      </c>
      <c r="C25" s="226" t="s">
        <v>93</v>
      </c>
      <c r="D25" s="244" t="s">
        <v>73</v>
      </c>
      <c r="E25" s="245">
        <v>2</v>
      </c>
      <c r="F25" s="228"/>
      <c r="G25" s="246">
        <f t="shared" si="0"/>
        <v>0</v>
      </c>
      <c r="O25" s="175"/>
    </row>
    <row r="26" spans="1:57" s="240" customFormat="1" x14ac:dyDescent="0.2">
      <c r="A26" s="173">
        <v>19</v>
      </c>
      <c r="B26" s="231" t="s">
        <v>98</v>
      </c>
      <c r="C26" s="243" t="s">
        <v>136</v>
      </c>
      <c r="D26" s="244" t="s">
        <v>73</v>
      </c>
      <c r="E26" s="245">
        <v>4</v>
      </c>
      <c r="F26" s="245"/>
      <c r="G26" s="246">
        <f t="shared" si="0"/>
        <v>0</v>
      </c>
      <c r="O26" s="242"/>
    </row>
    <row r="27" spans="1:57" x14ac:dyDescent="0.2">
      <c r="A27" s="173">
        <v>20</v>
      </c>
      <c r="B27" s="156" t="s">
        <v>66</v>
      </c>
      <c r="C27" s="157"/>
      <c r="D27" s="155"/>
      <c r="E27" s="158"/>
      <c r="F27" s="158"/>
      <c r="G27" s="159">
        <f>SUM(G7:G26)</f>
        <v>0</v>
      </c>
      <c r="O27" s="150"/>
      <c r="BA27" s="160">
        <f>SUM(BA7:BA23)</f>
        <v>0</v>
      </c>
      <c r="BB27" s="160">
        <f>SUM(BB7:BB23)</f>
        <v>0</v>
      </c>
      <c r="BC27" s="160">
        <f>SUM(BC7:BC23)</f>
        <v>0</v>
      </c>
      <c r="BD27" s="160">
        <f>SUM(BD7:BD23)</f>
        <v>0</v>
      </c>
      <c r="BE27" s="160">
        <f>SUM(BE7:BE23)</f>
        <v>0</v>
      </c>
    </row>
    <row r="28" spans="1:57" x14ac:dyDescent="0.2">
      <c r="A28" s="143" t="s">
        <v>65</v>
      </c>
      <c r="B28" s="144" t="s">
        <v>87</v>
      </c>
      <c r="C28" s="145" t="s">
        <v>88</v>
      </c>
      <c r="D28" s="146"/>
      <c r="E28" s="147"/>
      <c r="F28" s="147"/>
      <c r="G28" s="148"/>
      <c r="H28" s="149"/>
      <c r="I28" s="149"/>
      <c r="O28" s="150"/>
    </row>
    <row r="29" spans="1:57" s="186" customFormat="1" x14ac:dyDescent="0.2">
      <c r="A29" s="173">
        <v>1</v>
      </c>
      <c r="B29" s="204" t="s">
        <v>110</v>
      </c>
      <c r="C29" s="205" t="s">
        <v>111</v>
      </c>
      <c r="D29" s="206" t="s">
        <v>67</v>
      </c>
      <c r="E29" s="245">
        <v>10</v>
      </c>
      <c r="F29" s="207"/>
      <c r="G29" s="246">
        <f t="shared" ref="G29:G39" si="2">E29*F29</f>
        <v>0</v>
      </c>
      <c r="H29" s="187"/>
      <c r="I29" s="187"/>
      <c r="O29" s="188"/>
    </row>
    <row r="30" spans="1:57" s="186" customFormat="1" x14ac:dyDescent="0.2">
      <c r="A30" s="173">
        <v>2</v>
      </c>
      <c r="B30" s="208" t="s">
        <v>112</v>
      </c>
      <c r="C30" s="209" t="s">
        <v>113</v>
      </c>
      <c r="D30" s="210" t="s">
        <v>67</v>
      </c>
      <c r="E30" s="245">
        <v>10</v>
      </c>
      <c r="F30" s="211"/>
      <c r="G30" s="246">
        <f t="shared" si="2"/>
        <v>0</v>
      </c>
      <c r="H30" s="187"/>
      <c r="I30" s="187"/>
      <c r="O30" s="188"/>
    </row>
    <row r="31" spans="1:57" s="186" customFormat="1" x14ac:dyDescent="0.2">
      <c r="A31" s="173">
        <v>3</v>
      </c>
      <c r="B31" s="200" t="s">
        <v>105</v>
      </c>
      <c r="C31" s="201" t="s">
        <v>106</v>
      </c>
      <c r="D31" s="202" t="s">
        <v>67</v>
      </c>
      <c r="E31" s="245">
        <v>10</v>
      </c>
      <c r="F31" s="203"/>
      <c r="G31" s="246">
        <f t="shared" si="2"/>
        <v>0</v>
      </c>
      <c r="H31" s="187"/>
      <c r="I31" s="187"/>
      <c r="O31" s="188"/>
    </row>
    <row r="32" spans="1:57" s="186" customFormat="1" x14ac:dyDescent="0.2">
      <c r="A32" s="173">
        <v>4</v>
      </c>
      <c r="B32" s="212" t="s">
        <v>114</v>
      </c>
      <c r="C32" s="213" t="s">
        <v>115</v>
      </c>
      <c r="D32" s="244" t="s">
        <v>68</v>
      </c>
      <c r="E32" s="245">
        <v>1</v>
      </c>
      <c r="F32" s="214"/>
      <c r="G32" s="246">
        <f t="shared" si="2"/>
        <v>0</v>
      </c>
      <c r="H32" s="187"/>
      <c r="I32" s="187"/>
      <c r="O32" s="188"/>
    </row>
    <row r="33" spans="1:57" s="197" customFormat="1" x14ac:dyDescent="0.2">
      <c r="A33" s="173">
        <v>5</v>
      </c>
      <c r="B33" s="221" t="s">
        <v>107</v>
      </c>
      <c r="C33" s="243" t="s">
        <v>108</v>
      </c>
      <c r="D33" s="244" t="s">
        <v>109</v>
      </c>
      <c r="E33" s="245">
        <v>2</v>
      </c>
      <c r="F33" s="245"/>
      <c r="G33" s="246">
        <f t="shared" si="2"/>
        <v>0</v>
      </c>
      <c r="H33" s="198"/>
      <c r="I33" s="198"/>
      <c r="O33" s="199"/>
    </row>
    <row r="34" spans="1:57" s="215" customFormat="1" x14ac:dyDescent="0.2">
      <c r="A34" s="173">
        <v>6</v>
      </c>
      <c r="B34" s="221" t="s">
        <v>116</v>
      </c>
      <c r="C34" s="243" t="s">
        <v>127</v>
      </c>
      <c r="D34" s="244" t="s">
        <v>104</v>
      </c>
      <c r="E34" s="245">
        <v>1</v>
      </c>
      <c r="F34" s="245"/>
      <c r="G34" s="246">
        <f t="shared" si="2"/>
        <v>0</v>
      </c>
      <c r="H34" s="216"/>
      <c r="I34" s="216"/>
      <c r="O34" s="217"/>
    </row>
    <row r="35" spans="1:57" s="176" customFormat="1" x14ac:dyDescent="0.2">
      <c r="A35" s="173">
        <v>7</v>
      </c>
      <c r="B35" s="182" t="s">
        <v>99</v>
      </c>
      <c r="C35" s="183" t="s">
        <v>100</v>
      </c>
      <c r="D35" s="184" t="s">
        <v>67</v>
      </c>
      <c r="E35" s="245">
        <v>10</v>
      </c>
      <c r="F35" s="185"/>
      <c r="G35" s="246">
        <f t="shared" si="2"/>
        <v>0</v>
      </c>
      <c r="H35" s="177"/>
      <c r="I35" s="177"/>
      <c r="O35" s="178"/>
    </row>
    <row r="36" spans="1:57" s="179" customFormat="1" x14ac:dyDescent="0.2">
      <c r="A36" s="173">
        <v>8</v>
      </c>
      <c r="B36" s="189" t="s">
        <v>101</v>
      </c>
      <c r="C36" s="243" t="s">
        <v>137</v>
      </c>
      <c r="D36" s="190" t="s">
        <v>67</v>
      </c>
      <c r="E36" s="245">
        <v>15</v>
      </c>
      <c r="F36" s="191"/>
      <c r="G36" s="246">
        <f t="shared" si="2"/>
        <v>0</v>
      </c>
      <c r="H36" s="180"/>
      <c r="I36" s="180"/>
      <c r="O36" s="181"/>
    </row>
    <row r="37" spans="1:57" s="186" customFormat="1" x14ac:dyDescent="0.2">
      <c r="A37" s="173">
        <v>9</v>
      </c>
      <c r="B37" s="192" t="s">
        <v>102</v>
      </c>
      <c r="C37" s="193" t="s">
        <v>103</v>
      </c>
      <c r="D37" s="194" t="s">
        <v>104</v>
      </c>
      <c r="E37" s="245">
        <v>3</v>
      </c>
      <c r="F37" s="195"/>
      <c r="G37" s="246">
        <f t="shared" si="2"/>
        <v>0</v>
      </c>
      <c r="H37" s="187"/>
      <c r="I37" s="187"/>
      <c r="O37" s="188"/>
    </row>
    <row r="38" spans="1:57" s="218" customFormat="1" ht="22.5" x14ac:dyDescent="0.2">
      <c r="A38" s="173">
        <v>10</v>
      </c>
      <c r="B38" s="221" t="s">
        <v>117</v>
      </c>
      <c r="C38" s="243" t="s">
        <v>126</v>
      </c>
      <c r="D38" s="222" t="s">
        <v>109</v>
      </c>
      <c r="E38" s="245">
        <v>3</v>
      </c>
      <c r="F38" s="223"/>
      <c r="G38" s="246">
        <f t="shared" si="2"/>
        <v>0</v>
      </c>
      <c r="H38" s="219"/>
      <c r="I38" s="219"/>
      <c r="O38" s="220"/>
    </row>
    <row r="39" spans="1:57" s="240" customFormat="1" x14ac:dyDescent="0.2">
      <c r="A39" s="173">
        <v>11</v>
      </c>
      <c r="B39" s="231" t="s">
        <v>123</v>
      </c>
      <c r="C39" s="243" t="s">
        <v>124</v>
      </c>
      <c r="D39" s="244" t="s">
        <v>104</v>
      </c>
      <c r="E39" s="245">
        <v>1</v>
      </c>
      <c r="F39" s="245"/>
      <c r="G39" s="246">
        <f t="shared" si="2"/>
        <v>0</v>
      </c>
      <c r="H39" s="241"/>
      <c r="I39" s="241"/>
      <c r="O39" s="242"/>
    </row>
    <row r="40" spans="1:57" x14ac:dyDescent="0.2">
      <c r="A40" s="155"/>
      <c r="B40" s="156" t="s">
        <v>66</v>
      </c>
      <c r="C40" s="157" t="str">
        <f>CONCATENATE(B28," ",C28)</f>
        <v>M46 Zemní práce při montážích</v>
      </c>
      <c r="D40" s="155"/>
      <c r="E40" s="158"/>
      <c r="F40" s="158"/>
      <c r="G40" s="159">
        <f>SUM(G28:G39)</f>
        <v>0</v>
      </c>
      <c r="O40" s="150"/>
      <c r="BA40" s="160">
        <f>SUM(BA28:BA28)</f>
        <v>0</v>
      </c>
      <c r="BB40" s="160">
        <f>SUM(BB28:BB28)</f>
        <v>0</v>
      </c>
      <c r="BC40" s="160">
        <f>SUM(BC28:BC28)</f>
        <v>0</v>
      </c>
      <c r="BD40" s="160">
        <f>SUM(BD28:BD28)</f>
        <v>0</v>
      </c>
      <c r="BE40" s="160">
        <f>SUM(BE28:BE28)</f>
        <v>0</v>
      </c>
    </row>
    <row r="41" spans="1:57" x14ac:dyDescent="0.2">
      <c r="A41" s="124"/>
      <c r="B41" s="124"/>
      <c r="C41" s="124"/>
      <c r="D41" s="124"/>
      <c r="E41" s="124"/>
      <c r="F41" s="124"/>
      <c r="G41" s="124"/>
    </row>
    <row r="42" spans="1:57" x14ac:dyDescent="0.2">
      <c r="E42" s="123"/>
    </row>
    <row r="43" spans="1:57" x14ac:dyDescent="0.2">
      <c r="E43" s="123"/>
    </row>
    <row r="44" spans="1:57" x14ac:dyDescent="0.2">
      <c r="E44" s="123"/>
    </row>
    <row r="45" spans="1:57" x14ac:dyDescent="0.2">
      <c r="E45" s="123"/>
    </row>
    <row r="46" spans="1:57" x14ac:dyDescent="0.2">
      <c r="E46" s="123"/>
    </row>
    <row r="47" spans="1:57" x14ac:dyDescent="0.2">
      <c r="E47" s="123"/>
    </row>
    <row r="48" spans="1:57" x14ac:dyDescent="0.2">
      <c r="E48" s="123"/>
    </row>
    <row r="49" spans="1:7" x14ac:dyDescent="0.2">
      <c r="E49" s="123"/>
    </row>
    <row r="50" spans="1:7" x14ac:dyDescent="0.2">
      <c r="E50" s="123"/>
    </row>
    <row r="51" spans="1:7" x14ac:dyDescent="0.2">
      <c r="E51" s="123"/>
    </row>
    <row r="52" spans="1:7" x14ac:dyDescent="0.2">
      <c r="E52" s="123"/>
    </row>
    <row r="53" spans="1:7" x14ac:dyDescent="0.2">
      <c r="E53" s="123"/>
    </row>
    <row r="54" spans="1:7" x14ac:dyDescent="0.2">
      <c r="E54" s="123"/>
    </row>
    <row r="55" spans="1:7" x14ac:dyDescent="0.2">
      <c r="E55" s="123"/>
    </row>
    <row r="56" spans="1:7" x14ac:dyDescent="0.2">
      <c r="E56" s="123"/>
    </row>
    <row r="57" spans="1:7" x14ac:dyDescent="0.2">
      <c r="E57" s="123"/>
    </row>
    <row r="58" spans="1:7" x14ac:dyDescent="0.2">
      <c r="E58" s="123"/>
    </row>
    <row r="59" spans="1:7" x14ac:dyDescent="0.2">
      <c r="E59" s="123"/>
    </row>
    <row r="60" spans="1:7" x14ac:dyDescent="0.2">
      <c r="E60" s="123"/>
    </row>
    <row r="61" spans="1:7" x14ac:dyDescent="0.2">
      <c r="E61" s="123"/>
    </row>
    <row r="62" spans="1:7" x14ac:dyDescent="0.2">
      <c r="E62" s="123"/>
    </row>
    <row r="63" spans="1:7" x14ac:dyDescent="0.2">
      <c r="E63" s="123"/>
    </row>
    <row r="64" spans="1:7" x14ac:dyDescent="0.2">
      <c r="A64" s="161"/>
      <c r="B64" s="161"/>
      <c r="C64" s="161"/>
      <c r="D64" s="161"/>
      <c r="E64" s="161"/>
      <c r="F64" s="161"/>
      <c r="G64" s="161"/>
    </row>
    <row r="65" spans="1:7" x14ac:dyDescent="0.2">
      <c r="A65" s="161"/>
      <c r="B65" s="161"/>
      <c r="C65" s="161"/>
      <c r="D65" s="161"/>
      <c r="E65" s="161"/>
      <c r="F65" s="161"/>
      <c r="G65" s="161"/>
    </row>
    <row r="66" spans="1:7" x14ac:dyDescent="0.2">
      <c r="A66" s="161"/>
      <c r="B66" s="161"/>
      <c r="C66" s="161"/>
      <c r="D66" s="161"/>
      <c r="E66" s="161"/>
      <c r="F66" s="161"/>
      <c r="G66" s="161"/>
    </row>
    <row r="67" spans="1:7" x14ac:dyDescent="0.2">
      <c r="A67" s="161"/>
      <c r="B67" s="161"/>
      <c r="C67" s="161"/>
      <c r="D67" s="161"/>
      <c r="E67" s="161"/>
      <c r="F67" s="161"/>
      <c r="G67" s="161"/>
    </row>
    <row r="68" spans="1:7" x14ac:dyDescent="0.2">
      <c r="E68" s="123"/>
    </row>
    <row r="69" spans="1:7" x14ac:dyDescent="0.2">
      <c r="E69" s="123"/>
    </row>
    <row r="70" spans="1:7" x14ac:dyDescent="0.2">
      <c r="E70" s="123"/>
    </row>
    <row r="71" spans="1:7" x14ac:dyDescent="0.2">
      <c r="E71" s="123"/>
    </row>
    <row r="72" spans="1:7" x14ac:dyDescent="0.2">
      <c r="E72" s="123"/>
    </row>
    <row r="73" spans="1:7" x14ac:dyDescent="0.2">
      <c r="E73" s="123"/>
    </row>
    <row r="74" spans="1:7" x14ac:dyDescent="0.2">
      <c r="E74" s="123"/>
    </row>
    <row r="75" spans="1:7" x14ac:dyDescent="0.2">
      <c r="E75" s="123"/>
    </row>
    <row r="76" spans="1:7" x14ac:dyDescent="0.2">
      <c r="E76" s="123"/>
    </row>
    <row r="77" spans="1:7" x14ac:dyDescent="0.2">
      <c r="E77" s="123"/>
    </row>
    <row r="78" spans="1:7" x14ac:dyDescent="0.2">
      <c r="E78" s="123"/>
    </row>
    <row r="79" spans="1:7" x14ac:dyDescent="0.2">
      <c r="E79" s="123"/>
    </row>
    <row r="80" spans="1:7" x14ac:dyDescent="0.2">
      <c r="E80" s="123"/>
    </row>
    <row r="81" spans="5:5" x14ac:dyDescent="0.2">
      <c r="E81" s="123"/>
    </row>
    <row r="82" spans="5:5" x14ac:dyDescent="0.2">
      <c r="E82" s="123"/>
    </row>
    <row r="83" spans="5:5" x14ac:dyDescent="0.2">
      <c r="E83" s="123"/>
    </row>
    <row r="84" spans="5:5" x14ac:dyDescent="0.2">
      <c r="E84" s="123"/>
    </row>
    <row r="85" spans="5:5" x14ac:dyDescent="0.2">
      <c r="E85" s="123"/>
    </row>
    <row r="86" spans="5:5" x14ac:dyDescent="0.2">
      <c r="E86" s="123"/>
    </row>
    <row r="87" spans="5:5" x14ac:dyDescent="0.2">
      <c r="E87" s="123"/>
    </row>
    <row r="88" spans="5:5" x14ac:dyDescent="0.2">
      <c r="E88" s="123"/>
    </row>
    <row r="89" spans="5:5" x14ac:dyDescent="0.2">
      <c r="E89" s="123"/>
    </row>
    <row r="90" spans="5:5" x14ac:dyDescent="0.2">
      <c r="E90" s="123"/>
    </row>
    <row r="91" spans="5:5" x14ac:dyDescent="0.2">
      <c r="E91" s="123"/>
    </row>
    <row r="92" spans="5:5" x14ac:dyDescent="0.2">
      <c r="E92" s="123"/>
    </row>
    <row r="93" spans="5:5" x14ac:dyDescent="0.2">
      <c r="E93" s="123"/>
    </row>
    <row r="94" spans="5:5" x14ac:dyDescent="0.2">
      <c r="E94" s="123"/>
    </row>
    <row r="95" spans="5:5" x14ac:dyDescent="0.2">
      <c r="E95" s="123"/>
    </row>
    <row r="96" spans="5:5" x14ac:dyDescent="0.2">
      <c r="E96" s="123"/>
    </row>
    <row r="97" spans="1:7" x14ac:dyDescent="0.2">
      <c r="E97" s="123"/>
    </row>
    <row r="98" spans="1:7" x14ac:dyDescent="0.2">
      <c r="E98" s="123"/>
    </row>
    <row r="99" spans="1:7" x14ac:dyDescent="0.2">
      <c r="A99" s="162"/>
      <c r="B99" s="162"/>
    </row>
    <row r="100" spans="1:7" x14ac:dyDescent="0.2">
      <c r="A100" s="161"/>
      <c r="B100" s="161"/>
      <c r="C100" s="164"/>
      <c r="D100" s="164"/>
      <c r="E100" s="165"/>
      <c r="F100" s="164"/>
      <c r="G100" s="166"/>
    </row>
    <row r="101" spans="1:7" x14ac:dyDescent="0.2">
      <c r="A101" s="167"/>
      <c r="B101" s="167"/>
      <c r="C101" s="161"/>
      <c r="D101" s="161"/>
      <c r="E101" s="168"/>
      <c r="F101" s="161"/>
      <c r="G101" s="161"/>
    </row>
    <row r="102" spans="1:7" x14ac:dyDescent="0.2">
      <c r="A102" s="161"/>
      <c r="B102" s="161"/>
      <c r="C102" s="161"/>
      <c r="D102" s="161"/>
      <c r="E102" s="168"/>
      <c r="F102" s="161"/>
      <c r="G102" s="161"/>
    </row>
    <row r="103" spans="1:7" x14ac:dyDescent="0.2">
      <c r="A103" s="161"/>
      <c r="B103" s="161"/>
      <c r="C103" s="161"/>
      <c r="D103" s="161"/>
      <c r="E103" s="168"/>
      <c r="F103" s="161"/>
      <c r="G103" s="161"/>
    </row>
    <row r="104" spans="1:7" x14ac:dyDescent="0.2">
      <c r="A104" s="161"/>
      <c r="B104" s="161"/>
      <c r="C104" s="161"/>
      <c r="D104" s="161"/>
      <c r="E104" s="168"/>
      <c r="F104" s="161"/>
      <c r="G104" s="161"/>
    </row>
    <row r="105" spans="1:7" x14ac:dyDescent="0.2">
      <c r="A105" s="161"/>
      <c r="B105" s="161"/>
      <c r="C105" s="161"/>
      <c r="D105" s="161"/>
      <c r="E105" s="168"/>
      <c r="F105" s="161"/>
      <c r="G105" s="161"/>
    </row>
    <row r="106" spans="1:7" x14ac:dyDescent="0.2">
      <c r="A106" s="161"/>
      <c r="B106" s="161"/>
      <c r="C106" s="161"/>
      <c r="D106" s="161"/>
      <c r="E106" s="168"/>
      <c r="F106" s="161"/>
      <c r="G106" s="161"/>
    </row>
    <row r="107" spans="1:7" x14ac:dyDescent="0.2">
      <c r="A107" s="161"/>
      <c r="B107" s="161"/>
      <c r="C107" s="161"/>
      <c r="D107" s="161"/>
      <c r="E107" s="168"/>
      <c r="F107" s="161"/>
      <c r="G107" s="161"/>
    </row>
    <row r="108" spans="1:7" x14ac:dyDescent="0.2">
      <c r="A108" s="161"/>
      <c r="B108" s="161"/>
      <c r="C108" s="161"/>
      <c r="D108" s="161"/>
      <c r="E108" s="168"/>
      <c r="F108" s="161"/>
      <c r="G108" s="161"/>
    </row>
    <row r="109" spans="1:7" x14ac:dyDescent="0.2">
      <c r="A109" s="161"/>
      <c r="B109" s="161"/>
      <c r="C109" s="161"/>
      <c r="D109" s="161"/>
      <c r="E109" s="168"/>
      <c r="F109" s="161"/>
      <c r="G109" s="161"/>
    </row>
    <row r="110" spans="1:7" x14ac:dyDescent="0.2">
      <c r="A110" s="161"/>
      <c r="B110" s="161"/>
      <c r="C110" s="161"/>
      <c r="D110" s="161"/>
      <c r="E110" s="168"/>
      <c r="F110" s="161"/>
      <c r="G110" s="161"/>
    </row>
    <row r="111" spans="1:7" x14ac:dyDescent="0.2">
      <c r="A111" s="161"/>
      <c r="B111" s="161"/>
      <c r="C111" s="161"/>
      <c r="D111" s="161"/>
      <c r="E111" s="168"/>
      <c r="F111" s="161"/>
      <c r="G111" s="161"/>
    </row>
    <row r="112" spans="1:7" x14ac:dyDescent="0.2">
      <c r="A112" s="161"/>
      <c r="B112" s="161"/>
      <c r="C112" s="161"/>
      <c r="D112" s="161"/>
      <c r="E112" s="168"/>
      <c r="F112" s="161"/>
      <c r="G112" s="161"/>
    </row>
    <row r="113" spans="1:7" x14ac:dyDescent="0.2">
      <c r="A113" s="161"/>
      <c r="B113" s="161"/>
      <c r="C113" s="161"/>
      <c r="D113" s="161"/>
      <c r="E113" s="168"/>
      <c r="F113" s="161"/>
      <c r="G113" s="161"/>
    </row>
  </sheetData>
  <mergeCells count="4">
    <mergeCell ref="A1:G1"/>
    <mergeCell ref="A3:B3"/>
    <mergeCell ref="A4:B4"/>
    <mergeCell ref="E4:G4"/>
  </mergeCells>
  <phoneticPr fontId="21" type="noConversion"/>
  <printOptions gridLinesSet="0"/>
  <pageMargins left="0.59055118110236227" right="0.39370078740157483" top="0.19685039370078741" bottom="0.19685039370078741" header="0" footer="0.19685039370078741"/>
  <pageSetup paperSize="9" scale="98" orientation="landscape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39</vt:i4>
      </vt:variant>
    </vt:vector>
  </HeadingPairs>
  <TitlesOfParts>
    <vt:vector size="42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VRNKc</vt:lpstr>
      <vt:lpstr>VRNnazev</vt:lpstr>
      <vt:lpstr>VRNproc</vt:lpstr>
      <vt:lpstr>VRNzakl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Prchalová Martina</cp:lastModifiedBy>
  <cp:lastPrinted>2020-01-16T14:09:11Z</cp:lastPrinted>
  <dcterms:created xsi:type="dcterms:W3CDTF">2013-02-27T21:27:42Z</dcterms:created>
  <dcterms:modified xsi:type="dcterms:W3CDTF">2020-06-26T06:04:42Z</dcterms:modified>
</cp:coreProperties>
</file>